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VR VV LOCK VR OPRAVA POKYNY PRO VYPLNENI 15052025 DOPLNENI 7\PS 04\"/>
    </mc:Choice>
  </mc:AlternateContent>
  <xr:revisionPtr revIDLastSave="0" documentId="13_ncr:1_{3B5D5786-E2F3-4F77-B050-3004A7F2301B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ekapitulace" sheetId="3" r:id="rId1"/>
    <sheet name="Rozpočet" sheetId="2" r:id="rId2"/>
  </sheets>
  <definedNames>
    <definedName name="_xlnm._FilterDatabase" localSheetId="1" hidden="1">Rozpočet!$F$1:$F$258</definedName>
    <definedName name="_xlnm.Print_Titles" localSheetId="1">Rozpočet!$1:$1</definedName>
    <definedName name="_xlnm.Print_Area" localSheetId="0">Rekapitulace!$A$1:$C$41</definedName>
    <definedName name="_xlnm.Print_Area" localSheetId="1">Rozpočet!$A$1:$G$242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1" i="2" l="1"/>
  <c r="G200" i="2"/>
  <c r="G198" i="2"/>
  <c r="G195" i="2"/>
  <c r="G193" i="2"/>
  <c r="G188" i="2"/>
  <c r="E186" i="2"/>
  <c r="G186" i="2" s="1"/>
  <c r="G184" i="2"/>
  <c r="G181" i="2"/>
  <c r="G178" i="2"/>
  <c r="G204" i="2"/>
  <c r="G93" i="2" l="1"/>
  <c r="G150" i="2"/>
  <c r="G148" i="2"/>
  <c r="G146" i="2"/>
  <c r="G145" i="2"/>
  <c r="G143" i="2" l="1"/>
  <c r="G141" i="2"/>
  <c r="G139" i="2"/>
  <c r="G137" i="2"/>
  <c r="G135" i="2"/>
  <c r="G133" i="2"/>
  <c r="G131" i="2"/>
  <c r="G129" i="2"/>
  <c r="G127" i="2"/>
  <c r="G82" i="2" l="1"/>
  <c r="G81" i="2"/>
  <c r="G80" i="2"/>
  <c r="G79" i="2"/>
  <c r="G77" i="2"/>
  <c r="G76" i="2"/>
  <c r="G75" i="2"/>
  <c r="G74" i="2"/>
  <c r="G73" i="2"/>
  <c r="G57" i="2" l="1"/>
  <c r="G56" i="2"/>
  <c r="G55" i="2"/>
  <c r="G54" i="2"/>
  <c r="E34" i="2"/>
  <c r="G34" i="2" s="1"/>
  <c r="E33" i="2"/>
  <c r="E32" i="2"/>
  <c r="G28" i="2"/>
  <c r="G43" i="2"/>
  <c r="G41" i="2"/>
  <c r="G52" i="2" l="1"/>
  <c r="G51" i="2"/>
  <c r="G50" i="2"/>
  <c r="G49" i="2"/>
  <c r="E239" i="2" l="1"/>
  <c r="G237" i="2" l="1"/>
  <c r="G90" i="2" l="1"/>
  <c r="G88" i="2"/>
  <c r="G86" i="2"/>
  <c r="G85" i="2"/>
  <c r="G84" i="2"/>
  <c r="G71" i="2"/>
  <c r="G70" i="2"/>
  <c r="G69" i="2"/>
  <c r="G68" i="2"/>
  <c r="G174" i="2"/>
  <c r="G26" i="2" l="1"/>
  <c r="G25" i="2"/>
  <c r="G24" i="2"/>
  <c r="E160" i="2"/>
  <c r="G158" i="2"/>
  <c r="G157" i="2"/>
  <c r="G156" i="2"/>
  <c r="G155" i="2"/>
  <c r="G214" i="2"/>
  <c r="G212" i="2"/>
  <c r="G210" i="2"/>
  <c r="G119" i="2"/>
  <c r="G117" i="2"/>
  <c r="G116" i="2"/>
  <c r="G114" i="2"/>
  <c r="G18" i="2"/>
  <c r="G16" i="2"/>
  <c r="G14" i="2"/>
  <c r="G12" i="2"/>
  <c r="G10" i="2"/>
  <c r="G8" i="2"/>
  <c r="G6" i="2"/>
  <c r="G4" i="2"/>
  <c r="G19" i="2" l="1"/>
  <c r="G248" i="2" l="1"/>
  <c r="G97" i="2"/>
  <c r="G95" i="2"/>
  <c r="G94" i="2"/>
  <c r="G92" i="2"/>
  <c r="G112" i="2" l="1"/>
  <c r="G110" i="2"/>
  <c r="G108" i="2"/>
  <c r="G106" i="2"/>
  <c r="G104" i="2"/>
  <c r="G102" i="2"/>
  <c r="G100" i="2"/>
  <c r="G66" i="2"/>
  <c r="G64" i="2"/>
  <c r="G62" i="2" l="1"/>
  <c r="G61" i="2"/>
  <c r="G60" i="2"/>
  <c r="G59" i="2"/>
  <c r="G47" i="2" l="1"/>
  <c r="G45" i="2"/>
  <c r="G39" i="2"/>
  <c r="G37" i="2"/>
  <c r="G33" i="2"/>
  <c r="G32" i="2"/>
  <c r="G30" i="2"/>
  <c r="G27" i="2"/>
  <c r="G122" i="2" l="1"/>
  <c r="G123" i="2" s="1"/>
  <c r="B27" i="3" s="1"/>
  <c r="G222" i="2"/>
  <c r="G220" i="2"/>
  <c r="G218" i="2"/>
  <c r="E240" i="2"/>
  <c r="G176" i="2"/>
  <c r="G172" i="2"/>
  <c r="G170" i="2"/>
  <c r="G168" i="2"/>
  <c r="E162" i="2"/>
  <c r="G152" i="2"/>
  <c r="G166" i="2"/>
  <c r="G164" i="2"/>
  <c r="G160" i="2" l="1"/>
  <c r="G162" i="2"/>
  <c r="G236" i="2"/>
  <c r="G240" i="2" l="1"/>
  <c r="G231" i="2"/>
  <c r="G232" i="2"/>
  <c r="G233" i="2"/>
  <c r="G255" i="2"/>
  <c r="G239" i="2"/>
  <c r="G230" i="2"/>
  <c r="G216" i="2"/>
  <c r="G243" i="2" l="1"/>
  <c r="G244" i="2" s="1"/>
  <c r="B30" i="3" s="1"/>
  <c r="G225" i="2"/>
  <c r="G205" i="2"/>
  <c r="B28" i="3" s="1"/>
  <c r="B26" i="3"/>
  <c r="B10" i="3" s="1"/>
  <c r="G226" i="2" l="1"/>
  <c r="B29" i="3" s="1"/>
  <c r="B9" i="3" l="1"/>
  <c r="C13" i="3" s="1"/>
  <c r="G257" i="2" l="1"/>
  <c r="G258" i="2" s="1"/>
  <c r="B32" i="3" s="1"/>
  <c r="C17" i="3" s="1"/>
  <c r="G250" i="2"/>
  <c r="G251" i="2" s="1"/>
  <c r="B31" i="3" s="1"/>
  <c r="C16" i="3" s="1"/>
  <c r="C18" i="3" l="1"/>
  <c r="C20" i="3" s="1"/>
  <c r="B21" i="3" s="1"/>
  <c r="C21" i="3" s="1"/>
  <c r="C22" i="3"/>
  <c r="C23" i="3" l="1"/>
</calcChain>
</file>

<file path=xl/sharedStrings.xml><?xml version="1.0" encoding="utf-8"?>
<sst xmlns="http://schemas.openxmlformats.org/spreadsheetml/2006/main" count="1060" uniqueCount="559">
  <si>
    <t>Název</t>
  </si>
  <si>
    <t>Akce</t>
  </si>
  <si>
    <t>Projekt</t>
  </si>
  <si>
    <t>Investor</t>
  </si>
  <si>
    <t>Z. č.</t>
  </si>
  <si>
    <t/>
  </si>
  <si>
    <t>A. č.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</si>
  <si>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</si>
  <si>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</si>
  <si>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</si>
  <si>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</si>
  <si>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</si>
  <si>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</si>
  <si>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</si>
  <si>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Mj</t>
  </si>
  <si>
    <t>Počet</t>
  </si>
  <si>
    <t>Cena</t>
  </si>
  <si>
    <t>Cena celkem</t>
  </si>
  <si>
    <t>800-1 - Zemní práce</t>
  </si>
  <si>
    <t>HLOUBENÍ RÝH ŠÍŘKY DO 200 CM V HOR. 3 STROJNĚ</t>
  </si>
  <si>
    <t>m3</t>
  </si>
  <si>
    <t>PŘÍPLATEK ZA LEPIVOST</t>
  </si>
  <si>
    <t>132201219</t>
  </si>
  <si>
    <t xml:space="preserve"> hloubení rýh do 200 cm v hor. 3</t>
  </si>
  <si>
    <t>LOŽE POD POTRUBÍ</t>
  </si>
  <si>
    <t>451573111</t>
  </si>
  <si>
    <t>ze štěrkopísku do 63 mm</t>
  </si>
  <si>
    <t>OBSYP POTRUBÍ</t>
  </si>
  <si>
    <t>175101101</t>
  </si>
  <si>
    <t>bez prohození sypaniny s dod. štěrkopísku 0-22 mm</t>
  </si>
  <si>
    <t>ZÁSYP SYPANINOU  JAM, RÝH, ŠACHET</t>
  </si>
  <si>
    <t>174101101</t>
  </si>
  <si>
    <t>se zhutněním</t>
  </si>
  <si>
    <t>VODOROVNÉ PŘEMÍSTĚNÍ VÝKOPKU Z HOR. 1-4</t>
  </si>
  <si>
    <t>162701105</t>
  </si>
  <si>
    <t>do 10000 m</t>
  </si>
  <si>
    <t>ULOŽENÍ SYPANINY NA SKLÁDKU</t>
  </si>
  <si>
    <t>171201101</t>
  </si>
  <si>
    <t>do násypů nezhutněných</t>
  </si>
  <si>
    <t>POPLATEK ZA SKLÁDKU</t>
  </si>
  <si>
    <t>199000002</t>
  </si>
  <si>
    <t>horniny 1 - 4</t>
  </si>
  <si>
    <t>800-1 - Zemní práce - celkem</t>
  </si>
  <si>
    <t>D 110 x 3,2</t>
  </si>
  <si>
    <t>m</t>
  </si>
  <si>
    <t>ks</t>
  </si>
  <si>
    <t>NEZMĚŘ. STAVEBNÍ PRÁCE</t>
  </si>
  <si>
    <t>vrtání a sekání nad rámec mont. položek</t>
  </si>
  <si>
    <t>hod</t>
  </si>
  <si>
    <t>PŘESUN HMOT PRO KANALIZACI</t>
  </si>
  <si>
    <t>998721202</t>
  </si>
  <si>
    <t xml:space="preserve">přes 6 do 12 m </t>
  </si>
  <si>
    <t>%</t>
  </si>
  <si>
    <t>SVAŘOVANÝCH POLYFUZNĚ VČ. ZEDNICKÝCH VÝPOMOCÍ</t>
  </si>
  <si>
    <t>D 20x2,3</t>
  </si>
  <si>
    <t>D 25x2,8</t>
  </si>
  <si>
    <t>D 32x3,6</t>
  </si>
  <si>
    <t>D 40x4,5</t>
  </si>
  <si>
    <t>TLAKOVÁ ZKOUŠKA VODOVOD. POTRUBÍ</t>
  </si>
  <si>
    <t>722280106</t>
  </si>
  <si>
    <t xml:space="preserve">do DN 32 </t>
  </si>
  <si>
    <t xml:space="preserve"> PROPLACH A DESINFEKCE POTRUBÍ</t>
  </si>
  <si>
    <t>722290234</t>
  </si>
  <si>
    <t>do DN 80</t>
  </si>
  <si>
    <t>VYVEDENÍ A UPEVNĚNÍ VÝPUSTEK</t>
  </si>
  <si>
    <t>722190401</t>
  </si>
  <si>
    <t>DN 15</t>
  </si>
  <si>
    <t>NÁSTĚNKY  PLASTOVÉ PPR PN 20</t>
  </si>
  <si>
    <t>722202213</t>
  </si>
  <si>
    <t>D 20 x G 1/2"</t>
  </si>
  <si>
    <t>G 1/2"</t>
  </si>
  <si>
    <t>722229101</t>
  </si>
  <si>
    <t>do 1/2"</t>
  </si>
  <si>
    <t xml:space="preserve">G 5/4" </t>
  </si>
  <si>
    <t>722239104</t>
  </si>
  <si>
    <t xml:space="preserve">G 5/4 </t>
  </si>
  <si>
    <t>soub</t>
  </si>
  <si>
    <t>724 - Strojní zařízení</t>
  </si>
  <si>
    <t>PŘESUN HMOT PRO STROJNÍ ZAŘÍZENÍ</t>
  </si>
  <si>
    <t>998724202</t>
  </si>
  <si>
    <t>724 - Strojní zařízení - celkem</t>
  </si>
  <si>
    <t>713 - Izolace tepelné</t>
  </si>
  <si>
    <t>TERMOIZOLAČNÍ TRUBICE Z PĚNOVÉHO PE tl. 6 mm</t>
  </si>
  <si>
    <t xml:space="preserve">20 mm </t>
  </si>
  <si>
    <t>bm</t>
  </si>
  <si>
    <t xml:space="preserve">25 mm </t>
  </si>
  <si>
    <t xml:space="preserve">32 mm </t>
  </si>
  <si>
    <t xml:space="preserve">40 mm </t>
  </si>
  <si>
    <t>TERMOIZOLAČNÍ TRUBICE Z PĚNOVÉHO PE</t>
  </si>
  <si>
    <t>LAMINOVANÉ AL FÓLIÍ tl. 9 mm</t>
  </si>
  <si>
    <t>MONTÁŽ IZOLAČNÍCH SKRUŽÍ</t>
  </si>
  <si>
    <t xml:space="preserve">do DN 25 </t>
  </si>
  <si>
    <t xml:space="preserve">do DN 40 </t>
  </si>
  <si>
    <t>PŘESUN HMOT PRO IZOLACE TEPELNÉ</t>
  </si>
  <si>
    <t>998713202</t>
  </si>
  <si>
    <t>713 - Izolace tepelné - celkem</t>
  </si>
  <si>
    <t>VN - Vedlejší náklady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</si>
  <si>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</si>
  <si>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</si>
  <si>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</si>
  <si>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</si>
  <si>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</si>
  <si>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</si>
  <si>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</si>
  <si>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</si>
  <si>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kpl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</si>
  <si>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</si>
  <si>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</si>
  <si>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</si>
  <si>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</si>
  <si>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</si>
  <si>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</si>
  <si>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</si>
  <si>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</si>
  <si>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Demontáže</t>
  </si>
  <si>
    <t>Základní náklady celkem</t>
  </si>
  <si>
    <t>Vedlejší náklady</t>
  </si>
  <si>
    <t>Náklady celkem</t>
  </si>
  <si>
    <t>Základ a hodnota DPH 21%</t>
  </si>
  <si>
    <t>Základ a hodnota DPH 15%</t>
  </si>
  <si>
    <t>Náklady celkem s DPH</t>
  </si>
  <si>
    <t>Součty odstavců</t>
  </si>
  <si>
    <t>Hmotnost
[kg]</t>
  </si>
  <si>
    <t>Zemní práce</t>
  </si>
  <si>
    <t>REKAPITULACE NÁKLADŮ</t>
  </si>
  <si>
    <t>Vedlejší a ostatní náklady</t>
  </si>
  <si>
    <t>Ostatní náklady</t>
  </si>
  <si>
    <t>Vedlejší a ostatní náklady celkem</t>
  </si>
  <si>
    <t>Hodinové zúčtovací sazby</t>
  </si>
  <si>
    <t xml:space="preserve">Poz. č. </t>
  </si>
  <si>
    <t>Č.položky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</si>
  <si>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</si>
  <si>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</si>
  <si>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</si>
  <si>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</si>
  <si>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</si>
  <si>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</si>
  <si>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</si>
  <si>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</si>
  <si>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</si>
  <si>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</si>
  <si>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</si>
  <si>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</si>
  <si>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</si>
  <si>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</si>
  <si>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</si>
  <si>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</si>
  <si>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</si>
  <si>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</si>
  <si>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</si>
  <si>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</si>
  <si>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</si>
  <si>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</si>
  <si>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</si>
  <si>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</si>
  <si>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</si>
  <si>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</si>
  <si>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</si>
  <si>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</si>
  <si>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</si>
  <si>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</si>
  <si>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</si>
  <si>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</si>
  <si>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</si>
  <si>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</si>
  <si>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</si>
  <si>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</si>
  <si>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</si>
  <si>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</si>
  <si>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</si>
  <si>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057</t>
  </si>
  <si>
    <t>058</t>
  </si>
  <si>
    <t>059</t>
  </si>
  <si>
    <t>060</t>
  </si>
  <si>
    <t>061</t>
  </si>
  <si>
    <t>062</t>
  </si>
  <si>
    <t>063</t>
  </si>
  <si>
    <t>064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</si>
  <si>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</si>
  <si>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</si>
  <si>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</si>
  <si>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</si>
  <si>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</si>
  <si>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</si>
  <si>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</si>
  <si>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</si>
  <si>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</si>
  <si>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</si>
  <si>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</si>
  <si>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</si>
  <si>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</si>
  <si>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</si>
  <si>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</si>
  <si>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</si>
  <si>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</si>
  <si>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</si>
  <si>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</si>
  <si>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</si>
  <si>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</si>
  <si>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</si>
  <si>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091</t>
  </si>
  <si>
    <t>092</t>
  </si>
  <si>
    <t>093</t>
  </si>
  <si>
    <t>096</t>
  </si>
  <si>
    <t>097</t>
  </si>
  <si>
    <t>098</t>
  </si>
  <si>
    <t>099</t>
  </si>
  <si>
    <t>100</t>
  </si>
  <si>
    <t>Ing. Antonín Talach</t>
  </si>
  <si>
    <t>909 - .R00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</si>
  <si>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</si>
  <si>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</si>
  <si>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</si>
  <si>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</si>
  <si>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</si>
  <si>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</si>
  <si>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</si>
  <si>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</si>
  <si>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</si>
  <si>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</si>
  <si>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</si>
  <si>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</si>
  <si>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</si>
  <si>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</si>
  <si>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</si>
  <si>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</si>
  <si>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</si>
  <si>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065</t>
  </si>
  <si>
    <t>066</t>
  </si>
  <si>
    <t>090</t>
  </si>
  <si>
    <t>722182001</t>
  </si>
  <si>
    <t>722182004</t>
  </si>
  <si>
    <t>076</t>
  </si>
  <si>
    <t>094</t>
  </si>
  <si>
    <t>095</t>
  </si>
  <si>
    <t>SACÍ POTRUBÍ</t>
  </si>
  <si>
    <t>sací hadice DN25, 35/25 mm, 20bar, EPDM, -40°C/+120°C</t>
  </si>
  <si>
    <t>MONTÁŽ VODOVODNÍCH ARMATUR S JEDNÍM ZÁVITEM</t>
  </si>
  <si>
    <t>KULOVÝ KOHOUT VYPOUŠTĚCÍ S INTEGROVANÝM TĚSNĚNÍM, KRÁTKÁ PÁČKA, S HADICOVOU VÝVODKOU A ZÁTKOU</t>
  </si>
  <si>
    <t xml:space="preserve">KULOVÝ KOHOUT UZAVÍRACÍ NÁTRUBKOVÝ VNITŘNÍ/VNITŘNÍ ZÁVIT, NIKLOVANÁ MOSAZ OT58, S PÁČKOU A  ATESTEM NA PITNOU VODU </t>
  </si>
  <si>
    <t>MONTÁŽ VODOVODNÍCH ARMATUR SE DVĚMA ZÁVITY</t>
  </si>
  <si>
    <t>MONTÁŽ ČERPADLA</t>
  </si>
  <si>
    <t>samonasávací</t>
  </si>
  <si>
    <t>kalového</t>
  </si>
  <si>
    <t>PŘÍSTAVBA A MODERNIZACE ZÁKLADNÍ ŠKOLY - LIPŮVKA
p.č. 821, 822, 823, 825, 826, 828, k.ú. Lipůvka</t>
  </si>
  <si>
    <t xml:space="preserve">PS 04 DEŠŤOVÁ KANALIZACE S AKUMULAČNÍ JÍMKOU A ZPĚTNÉ VYUŽITÍ DEŠŤOVÉ VODY V OBJEKTU </t>
  </si>
  <si>
    <t>Obec Lipůvka, č.p. 146, 679 22 Lipůvka</t>
  </si>
  <si>
    <t>11/2024</t>
  </si>
  <si>
    <t>RTS 2024/II</t>
  </si>
  <si>
    <t>POTRUBÍ KANALIZAČNÍ Z PVC</t>
  </si>
  <si>
    <t>KG SYSTÉM SVODNÉ ( LEŽATÉ ) V ZEMI</t>
  </si>
  <si>
    <t>D 125 x 3,2</t>
  </si>
  <si>
    <t>D 160 x 4,0</t>
  </si>
  <si>
    <t>D 200 x 4,9</t>
  </si>
  <si>
    <t>ZABEZPEČENÍ KONCŮ A ZKOUŠKA VODOU KANALIZACE</t>
  </si>
  <si>
    <t>892573111</t>
  </si>
  <si>
    <t>do DN 200</t>
  </si>
  <si>
    <t>úsek</t>
  </si>
  <si>
    <t>ZKOUŠKA TĚSNOSTI KANALIZACE VODOU</t>
  </si>
  <si>
    <t>892561111</t>
  </si>
  <si>
    <t>do DN 125</t>
  </si>
  <si>
    <t>892571111</t>
  </si>
  <si>
    <t>LAPAČ STŘEŠNÍCH SPLAVENIN S KOŠEM , ZU,</t>
  </si>
  <si>
    <t>S ČISTÍCÍM VÍKEM</t>
  </si>
  <si>
    <t>DN 110/125 s těsnícími kroužky D 75-110 mm</t>
  </si>
  <si>
    <t>MONTÁŽ LAPAČE STŘEŠNÍCH SPLAVENIN</t>
  </si>
  <si>
    <t>DN 110/125</t>
  </si>
  <si>
    <t>PŘIPOJENÍ NA LINIOVÝ ŽLAB</t>
  </si>
  <si>
    <t>DN 100</t>
  </si>
  <si>
    <t>šachtové dno 0°/135°/180°/225°, připojení DN 200 vč. těsnění</t>
  </si>
  <si>
    <t>šachtová roura hladká bez hrdla délky 1 m</t>
  </si>
  <si>
    <t>teleskop plastový s litinovým podklopem, litina/PVC</t>
  </si>
  <si>
    <t>těsnění pro teleskop</t>
  </si>
  <si>
    <t>721176222</t>
  </si>
  <si>
    <t>721176223</t>
  </si>
  <si>
    <t>721176224</t>
  </si>
  <si>
    <t>OSAZENÍ PLASTOVÉ ŠACHTY Z DÍLŮ SYSTÉMU</t>
  </si>
  <si>
    <t>894432112</t>
  </si>
  <si>
    <t>průměr 425 mm</t>
  </si>
  <si>
    <t>OSAZENÍ POKLOPŮ LITINOVÝCH A OCELOVÝCH</t>
  </si>
  <si>
    <t>899102111</t>
  </si>
  <si>
    <t>s rámem do 100 kg</t>
  </si>
  <si>
    <t>RETENČNÍ BLOKY PRO AKUMULACI DEŠŤOVÉ VODY</t>
  </si>
  <si>
    <t>voštinový blok EP 400 AS-NIDAPLAST (L/B/H = 2,4/1,2/0,52 m)</t>
  </si>
  <si>
    <t>ŠACHTOVÁ KANALIZAČNÍ NÁDRŽ (DNO) ODTOKOVÉ</t>
  </si>
  <si>
    <t>D= 1300 mm, H= 1500 mm, dvouplášťové vč. arm. výztuže, betonu, 
beton. prefab. Konusem, litinovým poklopem, vč. česle se škrtícím kapacitním otvorem pro řízené vypouštění 0,5 l/s</t>
  </si>
  <si>
    <t>DRENÁŽNÍ ROZVODY</t>
  </si>
  <si>
    <t>rozvod drenážních trub + trubní propojení - DN 200</t>
  </si>
  <si>
    <t>GEOTEXTILIE</t>
  </si>
  <si>
    <t>pro uložení voštinových bloků</t>
  </si>
  <si>
    <t>m2</t>
  </si>
  <si>
    <t>FÓLIE</t>
  </si>
  <si>
    <t>hydroizolace pro docílení nepropustnosti bloků</t>
  </si>
  <si>
    <t>DOPRAVA</t>
  </si>
  <si>
    <t>z výrobny na stavbu</t>
  </si>
  <si>
    <t>MONTÁŽ VSAKOVACÍHO TĚLESA</t>
  </si>
  <si>
    <t>osazení voštinových bloků včetně revizních šachet</t>
  </si>
  <si>
    <t>doprava</t>
  </si>
  <si>
    <t>MONTÁŽ RETENČNÍ NÁDRŽE DEŠŤOVÝCH VOD</t>
  </si>
  <si>
    <t>VYTÝČENÍ INŽENÝRSKÝCH SÍTÍ</t>
  </si>
  <si>
    <t>005111021</t>
  </si>
  <si>
    <t>Zaměření a vytýčení stávajících inženýrských sítí v místě stavby z hlediska jejich ochrany při provádění stavby.</t>
  </si>
  <si>
    <t xml:space="preserve"> do 1000 m3</t>
  </si>
  <si>
    <t>132201213</t>
  </si>
  <si>
    <t>POLŠTÁŘ HUTNĚNÝ POD ZÁKLADY, ZE ŠTĚRKOPÍSKU</t>
  </si>
  <si>
    <t>tloušťka 10 cm</t>
  </si>
  <si>
    <t>tloušťka 15 cm</t>
  </si>
  <si>
    <t>POLŠTÁŘ HUTNĚNÝ POD ZÁKLADY, Z ŠTĚRKODRTĚ 32-63 mm</t>
  </si>
  <si>
    <t>tloušťka 30 cm</t>
  </si>
  <si>
    <t>MEMBRÁNOVÉ EXPANZNÍ NÁDOBY</t>
  </si>
  <si>
    <t>PRO SYSTÉMY OHŘEVU PITNÉ VODY PN 10</t>
  </si>
  <si>
    <t>PŘÍSLUŠENSTVÍ PRO EXPANZNÍ NÁDOBY</t>
  </si>
  <si>
    <t>MONTÁŽ EXPANZNÍ NÁDOBY TLAKOVÉ PRO PITNOU VODU</t>
  </si>
  <si>
    <t>721 - Systém využití dešť. vody pro splachování</t>
  </si>
  <si>
    <t>721 - Systém využití dešť. vody pro splachování - celkem</t>
  </si>
  <si>
    <t>POTRUBÍ Z TRUBEK PP-RCT WAVIN EVO S3,2/SDR7,4</t>
  </si>
  <si>
    <t>FILTR SE ZPĚTNÝM PROPLACHEM</t>
  </si>
  <si>
    <t xml:space="preserve"> G 5/4",  Qmax= 9,8 m3/h, filtrační vložka 155 mesh</t>
  </si>
  <si>
    <t>kónus TBR-Q.1 100-63/58/10 KPS</t>
  </si>
  <si>
    <t>vyrovnávací prstenec TBW-Q.1 63/6</t>
  </si>
  <si>
    <t>poklop litinový DN 600 D 400</t>
  </si>
  <si>
    <t>OSAZENÍ BETONOVÝCH DÍLCŮ PRO ŠACHTY</t>
  </si>
  <si>
    <t>894421111</t>
  </si>
  <si>
    <t>894422111</t>
  </si>
  <si>
    <t>skruže přechodové na kroužek</t>
  </si>
  <si>
    <t>894423111</t>
  </si>
  <si>
    <t>šachtového dna na kroužek do 2 t</t>
  </si>
  <si>
    <t>OSAZENÍ BETONOVÝCH PRSTENCŮ</t>
  </si>
  <si>
    <t>452112111</t>
  </si>
  <si>
    <t>výšky do 100 mm</t>
  </si>
  <si>
    <t>899104111</t>
  </si>
  <si>
    <t>s rámem nad 150 kg</t>
  </si>
  <si>
    <t>827 - Dešťová kanalizace - celkem</t>
  </si>
  <si>
    <t>827 - Dešťová kanalizace</t>
  </si>
  <si>
    <t>998721201</t>
  </si>
  <si>
    <t>do 6 m</t>
  </si>
  <si>
    <t>PŘÍDAVNÉ ČERPADLO PRO SAMONASÁVACÍ ČERPADLO, TM32/8</t>
  </si>
  <si>
    <t>SAMONASÁVACÍ ČERPADLO, např WILO RAIN3-45</t>
  </si>
  <si>
    <t>Q= 4,7 m3/h, H= 3 m, automatická provozní a monitorovací jednotka s čerpadlem, řídicí jednotkou a integrovaným systémem pro přepojení na pitnou vodu, plovákovým spínačem a bezpečnostním přepadem</t>
  </si>
  <si>
    <t>Flowjet 1" uzavírací armatura se zajištěním</t>
  </si>
  <si>
    <t>objem 100 l</t>
  </si>
  <si>
    <t xml:space="preserve">objem 100 l </t>
  </si>
  <si>
    <t>kalové črpadlo s plovákem a plovákovým spínačem pro vnitřní jednotku dešť. vody, včetně připjovací sady se zpětnou klapkou na sací potrubí</t>
  </si>
  <si>
    <t>šachtové dno 0°/135°/180°/225°, připojení DN 160 vč. těsnění</t>
  </si>
  <si>
    <t>MONTÁŽ PODLAHOVÝCH VPUSTÍ</t>
  </si>
  <si>
    <t xml:space="preserve">DN 110 </t>
  </si>
  <si>
    <t>DVORNÍ VTOK SE SVISLÝM ODTOKEM</t>
  </si>
  <si>
    <t>se suchou zápachovou uzávěrkou</t>
  </si>
  <si>
    <t>D 250 x 6,2</t>
  </si>
  <si>
    <t>721176225</t>
  </si>
  <si>
    <t>721176226</t>
  </si>
  <si>
    <t>do DN 250</t>
  </si>
  <si>
    <t>do DN 300</t>
  </si>
  <si>
    <t>892581111</t>
  </si>
  <si>
    <t>PŘIPOJENÍ NA VSAKOVACÍ TĚLESO, PŘES BET. ŠACHTU</t>
  </si>
  <si>
    <t>2xDN 200/1xDN 250</t>
  </si>
  <si>
    <t>RŠD2, RŠD4, RŠD9, RŠD11 - REVIZNÍ ŠACHTA PLASTOVÁ DN 400</t>
  </si>
  <si>
    <t>šachtové dno 0°/135°/180°/225°, připojení DN 125 vč. těsnění</t>
  </si>
  <si>
    <t>RŠD8 - REVIZNÍ ŠACHTA PLASTOVÁ DN 400</t>
  </si>
  <si>
    <t>RŠD1, RŠD3 - REVIZNÍ ŠACHTA PLASTOVÁ DN 400</t>
  </si>
  <si>
    <t>dno TBZ-Q.1 100/60 V max 40 45°/180°, připojení DN 250/250/200</t>
  </si>
  <si>
    <t>skruž TBR-Q.1 100/50/10</t>
  </si>
  <si>
    <t>RŠD5 - BETONOVÁ ŠACHTA PREFA KRUHOVÁ DN 1000</t>
  </si>
  <si>
    <t>RŠD6 - BETONOVÁ ŠACHTA PREFA KRUHOVÁ DN 1000</t>
  </si>
  <si>
    <t>dno TBZ-Q.1 100/60 V max 40 45°/180°, připojení DN 250/200/200</t>
  </si>
  <si>
    <t>dno TBZ-Q.1 100/60 V max 40 45°/180°, připojení DN 200/200</t>
  </si>
  <si>
    <t>RŠD10 - BETONOVÁ ŠACHTA PREFA KRUHOVÁ DN 1000</t>
  </si>
  <si>
    <t>skruže rovné na kroužek do 0,5 t</t>
  </si>
  <si>
    <t>beton pro obetonování nádrže,včetně bdnění</t>
  </si>
  <si>
    <t xml:space="preserve">objem 28,1 m3 </t>
  </si>
  <si>
    <t>Z VOŠTINOVÝCH BLOKŮ L/B/H = 14,6/6/1,04 m</t>
  </si>
  <si>
    <t>VODOVODNÍ TRUBKA PLASTOVÁ NA CHRÁNIČKU KORUGOVANÁ</t>
  </si>
  <si>
    <t>D 110</t>
  </si>
  <si>
    <t>NASUNUTÍ POTRUBNÍ SEKCE DO CHRÁNIČKY</t>
  </si>
  <si>
    <t>230193002</t>
  </si>
  <si>
    <t>DN 100 ( vč. vystředění )</t>
  </si>
  <si>
    <t>UTĚSNĚNÍ CHRÁNIČEK MANŽETOU</t>
  </si>
  <si>
    <t>230194003</t>
  </si>
  <si>
    <t>MANŽETA NA CHRÁNIČKY</t>
  </si>
  <si>
    <t>D 100/32</t>
  </si>
  <si>
    <t>ULOŽENÍ PLASTOVÉ CHRÁNIČKY VE VÝKOPU</t>
  </si>
  <si>
    <t>230191016</t>
  </si>
  <si>
    <t>PE 110  mm</t>
  </si>
  <si>
    <t>VODOVODNÍ TRUBKA PLASTOVÁ Z PE100RC</t>
  </si>
  <si>
    <t>D 32 x 3,0 ( areálový rozvod vody )</t>
  </si>
  <si>
    <t>MONTÁŽ TRUBEK POLYETYLÉNOVÝCH VE VÝKOPU</t>
  </si>
  <si>
    <t>871161121</t>
  </si>
  <si>
    <t>D 32</t>
  </si>
  <si>
    <t>VÝSTRAŽNÁ FÓLIE</t>
  </si>
  <si>
    <t>899721112</t>
  </si>
  <si>
    <t>z PVC šířka 30 cm vč. dodávky fólie</t>
  </si>
  <si>
    <t>SIGNALIZAČNÍ VODIČ</t>
  </si>
  <si>
    <t>899731112</t>
  </si>
  <si>
    <t>CYY 2,5 mm2</t>
  </si>
  <si>
    <t>ELEKTRO TVAROVKY PE SDR 11 + PE 100, PN 16</t>
  </si>
  <si>
    <t>přechodový kus mosaz / PE s vnějším závitem D 40 / 5/4"</t>
  </si>
  <si>
    <t>PŘIRÁŽKA ZA 1 SPOJ ELEKTROTVAROVKY</t>
  </si>
  <si>
    <t>koleno 90° - D 32</t>
  </si>
  <si>
    <t>MONTÁŽ VODOVOD. ARMATUR S JEDNÍM ZÁVITEM</t>
  </si>
  <si>
    <t>1"</t>
  </si>
  <si>
    <t>722229103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</si>
  <si>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</si>
  <si>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</si>
  <si>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</si>
  <si>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</si>
  <si>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</si>
  <si>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</si>
  <si>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</si>
  <si>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</si>
  <si>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</si>
  <si>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</si>
  <si>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</si>
  <si>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</si>
  <si>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</si>
  <si>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</si>
  <si>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</si>
  <si>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</si>
  <si>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</si>
  <si>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</si>
  <si>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</si>
  <si>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</si>
  <si>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</si>
  <si>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</si>
  <si>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</si>
  <si>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</si>
  <si>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</si>
  <si>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</si>
  <si>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</si>
  <si>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</si>
  <si>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</si>
  <si>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</si>
  <si>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</si>
  <si>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</si>
  <si>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</si>
  <si>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</si>
  <si>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</si>
  <si>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</si>
  <si>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</si>
  <si>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</si>
  <si>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</si>
  <si>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</si>
  <si>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</si>
  <si>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</si>
  <si>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</si>
  <si>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</si>
  <si>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</si>
  <si>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</si>
  <si>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</si>
  <si>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</si>
  <si>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</si>
  <si>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</si>
  <si>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</si>
  <si>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</si>
  <si>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</si>
  <si>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</si>
  <si>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</si>
  <si>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</si>
  <si>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</si>
  <si>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</si>
  <si>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</si>
  <si>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</si>
  <si>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</si>
  <si>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</si>
  <si>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</si>
  <si>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</si>
  <si>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</si>
  <si>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</si>
  <si>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</si>
  <si>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</si>
  <si>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</si>
  <si>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</si>
  <si>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174</t>
  </si>
  <si>
    <t>175</t>
  </si>
  <si>
    <t>176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</si>
  <si>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</si>
  <si>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</si>
  <si>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</si>
  <si>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</si>
  <si>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</si>
  <si>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</si>
  <si>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</si>
  <si>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</si>
  <si>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</si>
  <si>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</si>
  <si>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</si>
  <si>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</si>
  <si>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</si>
  <si>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</si>
  <si>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</si>
  <si>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</si>
  <si>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</si>
  <si>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</si>
  <si>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</si>
  <si>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</si>
  <si>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</si>
  <si>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</si>
  <si>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</si>
  <si>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</si>
  <si>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</si>
  <si>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</si>
  <si>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</si>
  <si>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</si>
  <si>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</si>
  <si>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</si>
  <si>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</si>
  <si>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</si>
  <si>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</si>
  <si>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</si>
  <si>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</si>
  <si>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</si>
  <si>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</si>
  <si>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</si>
  <si>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</si>
  <si>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</si>
  <si>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</si>
  <si>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</si>
  <si>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</si>
  <si>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</si>
  <si>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</si>
  <si>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</si>
  <si>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</si>
  <si>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</si>
  <si>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</si>
  <si>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</si>
  <si>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</si>
  <si>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</si>
  <si>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</si>
  <si>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</si>
  <si>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</si>
  <si>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</si>
  <si>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</si>
  <si>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kónus TBR-Q.1 100-63/58/10 KPS, se stupadly</t>
  </si>
  <si>
    <t>171</t>
  </si>
  <si>
    <t>172</t>
  </si>
  <si>
    <t>173</t>
  </si>
  <si>
    <t>177</t>
  </si>
  <si>
    <t>PS 04-10 Výkaz výměr</t>
  </si>
  <si>
    <t>RETENČNÍ NÁDRŽ DEŠŤOVÉ VODY S BEZPEČNOSTNÍM PŘEPADEM, JEDNÍM VSTUPNÍM OTVOREM, PLASTOVÁ PRO OBETONOVÁNÍ 
28,1 m3 (S UŽITNÝM OBJEMEM 25,2 m3)</t>
  </si>
  <si>
    <t>dvouplášťová plastová akumulační nádrž určená k obetonování s možností uložení pod hladinu spodní vody 6160/2500/2160 mm 
určená k obetonování, včetně jednoho vstupního komínku, hrdlem nátokové vody a přepadem přebytečné srážkové vody DN 250, a potrubípro odvětrání</t>
  </si>
  <si>
    <t>POTRUBÍ POLYPROPYLENOVÉ (PP)</t>
  </si>
  <si>
    <t>HT SYSTÉM PŘIPOJOVACÍ</t>
  </si>
  <si>
    <t>721176102</t>
  </si>
  <si>
    <t xml:space="preserve">D 40 x 1,8 </t>
  </si>
  <si>
    <t>721290111</t>
  </si>
  <si>
    <t>DO DN 125</t>
  </si>
  <si>
    <t>rozvod drenážních trub DN100 + trubní propojení - DN100/DN40</t>
  </si>
  <si>
    <t xml:space="preserve">SVG1-STŘEŠNÍ VTOK S ASFALTOVOU MANŽETOU, POCHŮZNÉ </t>
  </si>
  <si>
    <t>PROVEDENÍ, NEREZOVÁ VTOKOVÁ MŘÍŽKA, ODTOK LEŽATÝ</t>
  </si>
  <si>
    <t xml:space="preserve">ZATRAVNĚNÁ TERASA S ULOŽENÍM DO VEGETAČNÍHO </t>
  </si>
  <si>
    <t>SOUVRSTVÍ</t>
  </si>
  <si>
    <t>HL 64BH - DN 75/110</t>
  </si>
  <si>
    <t>MONTÁŽ STŘEŠNÍCH VTOKŮ</t>
  </si>
  <si>
    <t>DN 110</t>
  </si>
  <si>
    <t>DV-VELKOKAPACITNÍ VTOK PERFEKT S IZOLAČNÍ PŘÍRUBOU</t>
  </si>
  <si>
    <t>S PLASTOVÝM RÁMEM A LITINOVOU MŘÍŽÍ, ODTOK LEŽATÝ</t>
  </si>
  <si>
    <t>HL 615L - DN 110, dvoudílný, mřížka 226x226mm</t>
  </si>
  <si>
    <t>721211913</t>
  </si>
  <si>
    <t>do DN 110</t>
  </si>
  <si>
    <t>Fasádní a terasový odvodňovací systém pro terasy a fasády 250 mm vč. 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</si>
</sst>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4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7"/>
      <color rgb="FF000000"/>
      <name val="敓潧⁥䥕ᬀ玾㐀r☸3_x0008_"/>
      <charset val="238"/>
    </font>
    <font>
      <sz val="8"/>
      <name val="Calibri"/>
      <family val="2"/>
      <charset val="238"/>
      <scheme val="minor"/>
    </font>
    <font>
      <sz val="8"/>
      <color rgb="FF000000"/>
      <name val="Tahoma"/>
      <family val="2"/>
      <charset val="238"/>
    </font>
    <font>
      <sz val="7"/>
      <color rgb="FF000000"/>
      <name val="敓潧⁥䥕ᬀ玾㐀r☸3_x0008_"/>
      <charset val="238"/>
    </font>
    <font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medium">
        <color auto="1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indexed="22"/>
      </left>
      <right/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7" xfId="0" applyNumberFormat="1" applyFont="1" applyFill="1" applyBorder="1" applyAlignment="1">
      <alignment horizontal="left"/>
    </xf>
    <xf numFmtId="49" fontId="3" fillId="3" borderId="9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9" fontId="1" fillId="4" borderId="11" xfId="0" applyNumberFormat="1" applyFont="1" applyFill="1" applyBorder="1" applyAlignment="1">
      <alignment horizontal="left"/>
    </xf>
    <xf numFmtId="49" fontId="7" fillId="3" borderId="8" xfId="0" applyNumberFormat="1" applyFont="1" applyFill="1" applyBorder="1" applyAlignment="1">
      <alignment horizontal="left"/>
    </xf>
    <xf numFmtId="49" fontId="5" fillId="8" borderId="12" xfId="0" applyNumberFormat="1" applyFont="1" applyFill="1" applyBorder="1" applyAlignment="1">
      <alignment horizontal="left"/>
    </xf>
    <xf numFmtId="49" fontId="5" fillId="8" borderId="13" xfId="0" applyNumberFormat="1" applyFont="1" applyFill="1" applyBorder="1" applyAlignment="1">
      <alignment horizontal="left"/>
    </xf>
    <xf numFmtId="49" fontId="5" fillId="8" borderId="14" xfId="0" applyNumberFormat="1" applyFont="1" applyFill="1" applyBorder="1" applyAlignment="1">
      <alignment horizontal="left"/>
    </xf>
    <xf numFmtId="49" fontId="7" fillId="3" borderId="10" xfId="0" applyNumberFormat="1" applyFon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4" fontId="1" fillId="9" borderId="1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9" borderId="11" xfId="0" applyNumberFormat="1" applyFont="1" applyFill="1" applyBorder="1" applyAlignment="1">
      <alignment horizontal="left"/>
    </xf>
    <xf numFmtId="4" fontId="1" fillId="9" borderId="8" xfId="0" applyNumberFormat="1" applyFont="1" applyFill="1" applyBorder="1" applyAlignment="1">
      <alignment horizontal="left"/>
    </xf>
    <xf numFmtId="4" fontId="3" fillId="3" borderId="8" xfId="0" applyNumberFormat="1" applyFont="1" applyFill="1" applyBorder="1" applyAlignment="1">
      <alignment horizontal="right"/>
    </xf>
    <xf numFmtId="164" fontId="1" fillId="4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164" fontId="2" fillId="2" borderId="8" xfId="0" applyNumberFormat="1" applyFont="1" applyFill="1" applyBorder="1" applyAlignment="1">
      <alignment horizontal="right"/>
    </xf>
    <xf numFmtId="4" fontId="1" fillId="4" borderId="8" xfId="0" applyNumberFormat="1" applyFont="1" applyFill="1" applyBorder="1" applyAlignment="1">
      <alignment horizontal="right"/>
    </xf>
    <xf numFmtId="49" fontId="3" fillId="3" borderId="8" xfId="0" applyNumberFormat="1" applyFont="1" applyFill="1" applyBorder="1" applyAlignment="1">
      <alignment horizontal="center" wrapText="1"/>
    </xf>
    <xf numFmtId="4" fontId="3" fillId="3" borderId="8" xfId="0" applyNumberFormat="1" applyFont="1" applyFill="1" applyBorder="1" applyAlignment="1">
      <alignment horizontal="center"/>
    </xf>
    <xf numFmtId="49" fontId="8" fillId="3" borderId="9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 wrapText="1"/>
    </xf>
    <xf numFmtId="49" fontId="3" fillId="6" borderId="1" xfId="0" applyNumberFormat="1" applyFont="1" applyFill="1" applyBorder="1" applyAlignment="1">
      <alignment horizontal="left" wrapText="1"/>
    </xf>
    <xf numFmtId="49" fontId="10" fillId="10" borderId="16" xfId="0" applyNumberFormat="1" applyFont="1" applyFill="1" applyBorder="1" applyAlignment="1">
      <alignment horizontal="left"/>
    </xf>
    <xf numFmtId="49" fontId="10" fillId="10" borderId="11" xfId="0" applyNumberFormat="1" applyFont="1" applyFill="1" applyBorder="1" applyAlignment="1">
      <alignment horizontal="left"/>
    </xf>
    <xf numFmtId="49" fontId="6" fillId="11" borderId="8" xfId="0" applyNumberFormat="1" applyFont="1" applyFill="1" applyBorder="1" applyAlignment="1">
      <alignment horizontal="left"/>
    </xf>
    <xf numFmtId="49" fontId="10" fillId="10" borderId="18" xfId="0" applyNumberFormat="1" applyFont="1" applyFill="1" applyBorder="1" applyAlignment="1">
      <alignment horizontal="left"/>
    </xf>
    <xf numFmtId="49" fontId="6" fillId="11" borderId="10" xfId="0" applyNumberFormat="1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 wrapText="1"/>
    </xf>
    <xf numFmtId="4" fontId="1" fillId="12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" fillId="12" borderId="1" xfId="0" applyNumberFormat="1" applyFont="1" applyFill="1" applyBorder="1" applyAlignment="1">
      <alignment horizontal="left"/>
    </xf>
    <xf numFmtId="49" fontId="1" fillId="12" borderId="1" xfId="0" applyNumberFormat="1" applyFont="1" applyFill="1" applyBorder="1" applyAlignment="1">
      <alignment horizontal="left" wrapText="1"/>
    </xf>
    <xf numFmtId="0" fontId="0" fillId="12" borderId="0" xfId="0" applyFill="1"/>
    <xf numFmtId="49" fontId="1" fillId="13" borderId="1" xfId="0" applyNumberFormat="1" applyFont="1" applyFill="1" applyBorder="1" applyAlignment="1">
      <alignment horizontal="left"/>
    </xf>
    <xf numFmtId="4" fontId="1" fillId="13" borderId="1" xfId="0" applyNumberFormat="1" applyFont="1" applyFill="1" applyBorder="1" applyAlignment="1">
      <alignment horizontal="right"/>
    </xf>
    <xf numFmtId="0" fontId="0" fillId="13" borderId="0" xfId="0" applyFill="1"/>
    <xf numFmtId="49" fontId="7" fillId="6" borderId="1" xfId="0" applyNumberFormat="1" applyFont="1" applyFill="1" applyBorder="1" applyAlignment="1">
      <alignment horizontal="left"/>
    </xf>
    <xf numFmtId="4" fontId="7" fillId="6" borderId="1" xfId="0" applyNumberFormat="1" applyFont="1" applyFill="1" applyBorder="1" applyAlignment="1">
      <alignment horizontal="right"/>
    </xf>
    <xf numFmtId="49" fontId="1" fillId="13" borderId="1" xfId="0" applyNumberFormat="1" applyFont="1" applyFill="1" applyBorder="1" applyAlignment="1">
      <alignment horizontal="left" wrapText="1"/>
    </xf>
    <xf numFmtId="4" fontId="12" fillId="13" borderId="1" xfId="0" applyNumberFormat="1" applyFont="1" applyFill="1" applyBorder="1" applyAlignment="1">
      <alignment horizontal="right"/>
    </xf>
    <xf numFmtId="49" fontId="11" fillId="13" borderId="1" xfId="0" applyNumberFormat="1" applyFont="1" applyFill="1" applyBorder="1" applyAlignment="1">
      <alignment horizontal="left"/>
    </xf>
    <xf numFmtId="49" fontId="12" fillId="13" borderId="1" xfId="0" applyNumberFormat="1" applyFont="1" applyFill="1" applyBorder="1" applyAlignment="1">
      <alignment horizontal="left"/>
    </xf>
    <xf numFmtId="4" fontId="1" fillId="12" borderId="1" xfId="0" applyNumberFormat="1" applyFont="1" applyFill="1" applyBorder="1" applyAlignment="1" applyProtection="1">
      <alignment horizontal="right"/>
      <protection locked="0"/>
    </xf>
    <xf numFmtId="4" fontId="13" fillId="12" borderId="1" xfId="0" applyNumberFormat="1" applyFont="1" applyFill="1" applyBorder="1" applyAlignment="1" applyProtection="1">
      <alignment horizontal="right"/>
      <protection locked="0"/>
    </xf>
    <xf numFmtId="4" fontId="9" fillId="12" borderId="1" xfId="0" applyNumberFormat="1" applyFont="1" applyFill="1" applyBorder="1" applyAlignment="1" applyProtection="1">
      <alignment horizontal="right"/>
      <protection locked="0"/>
    </xf>
    <xf numFmtId="4" fontId="13" fillId="12" borderId="1" xfId="0" applyNumberFormat="1" applyFont="1" applyFill="1" applyBorder="1" applyAlignment="1" applyProtection="1">
      <alignment horizontal="right" wrapText="1"/>
      <protection locked="0"/>
    </xf>
    <xf numFmtId="4" fontId="1" fillId="12" borderId="1" xfId="0" applyNumberFormat="1" applyFont="1" applyFill="1" applyBorder="1" applyAlignment="1" applyProtection="1">
      <alignment horizontal="right" wrapText="1"/>
      <protection locked="0"/>
    </xf>
    <xf numFmtId="4" fontId="1" fillId="0" borderId="1" xfId="0" applyNumberFormat="1" applyFont="1" applyBorder="1" applyAlignment="1" applyProtection="1">
      <alignment horizontal="right"/>
      <protection locked="0"/>
    </xf>
    <xf numFmtId="49" fontId="1" fillId="14" borderId="1" xfId="0" applyNumberFormat="1" applyFont="1" applyFill="1" applyBorder="1" applyAlignment="1">
      <alignment horizontal="left"/>
    </xf>
    <xf numFmtId="49" fontId="1" fillId="14" borderId="1" xfId="0" applyNumberFormat="1" applyFont="1" applyFill="1" applyBorder="1" applyAlignment="1">
      <alignment horizontal="left" wrapText="1"/>
    </xf>
    <xf numFmtId="4" fontId="1" fillId="14" borderId="1" xfId="0" applyNumberFormat="1" applyFont="1" applyFill="1" applyBorder="1" applyAlignment="1">
      <alignment horizontal="right"/>
    </xf>
    <xf numFmtId="0" fontId="0" fillId="14" borderId="0" xfId="0" applyFill="1"/>
    <xf numFmtId="49" fontId="4" fillId="7" borderId="2" xfId="0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6" xfId="0" applyNumberFormat="1" applyFont="1" applyFill="1" applyBorder="1" applyAlignment="1">
      <alignment horizontal="left" wrapText="1"/>
    </xf>
    <xf numFmtId="49" fontId="3" fillId="3" borderId="19" xfId="0" applyNumberFormat="1" applyFont="1" applyFill="1" applyBorder="1" applyAlignment="1">
      <alignment horizontal="left" wrapText="1"/>
    </xf>
    <xf numFmtId="49" fontId="0" fillId="0" borderId="15" xfId="0" applyNumberFormat="1" applyBorder="1" applyAlignment="1">
      <alignment horizontal="left"/>
    </xf>
    <xf numFmtId="49" fontId="3" fillId="3" borderId="17" xfId="0" applyNumberFormat="1" applyFont="1" applyFill="1" applyBorder="1" applyAlignment="1">
      <alignment horizontal="left" wrapText="1"/>
    </xf>
    <xf numFmtId="0" fontId="0" fillId="0" borderId="15" xfId="0" applyBorder="1" applyAlignment="1">
      <alignment horizontal="left"/>
    </xf>
    <xf numFmtId="4" fontId="1" fillId="15" borderId="1" xfId="0" applyNumberFormat="1" applyFont="1" applyFill="1" applyBorder="1" applyAlignment="1" applyProtection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1"/>
  <sheetViews>
    <sheetView zoomScaleNormal="100" workbookViewId="0">
      <selection activeCell="B6" sqref="B6"/>
    </sheetView>
  </sheetViews>
  <sheetFormatPr defaultRowHeight="15"/>
  <cols>
    <col min="1" max="1" width="32.140625" style="1" bestFit="1" customWidth="1"/>
    <col min="2" max="2" width="22.7109375" style="4" customWidth="1"/>
    <col min="3" max="3" width="25.5703125" style="4" customWidth="1"/>
  </cols>
  <sheetData>
    <row r="1" spans="1:3" ht="21" thickBot="1">
      <c r="A1" s="78" t="s">
        <v>124</v>
      </c>
      <c r="B1" s="79"/>
      <c r="C1" s="80"/>
    </row>
    <row r="2" spans="1:3" ht="24" customHeight="1">
      <c r="A2" s="45" t="s">
        <v>1</v>
      </c>
      <c r="B2" s="81" t="s">
        <v>244</v>
      </c>
      <c r="C2" s="82"/>
    </row>
    <row r="3" spans="1:3" ht="27" customHeight="1">
      <c r="A3" s="46" t="s">
        <v>2</v>
      </c>
      <c r="B3" s="85" t="s">
        <v>245</v>
      </c>
      <c r="C3" s="86"/>
    </row>
    <row r="4" spans="1:3" ht="15" customHeight="1">
      <c r="A4" s="46" t="s">
        <v>3</v>
      </c>
      <c r="B4" s="83" t="s">
        <v>246</v>
      </c>
      <c r="C4" s="84"/>
    </row>
    <row r="5" spans="1:3">
      <c r="A5" s="46" t="s">
        <v>4</v>
      </c>
      <c r="B5" s="2"/>
      <c r="C5" s="47"/>
    </row>
    <row r="6" spans="1:3" ht="15.75" thickBot="1">
      <c r="A6" s="48" t="s">
        <v>6</v>
      </c>
      <c r="B6" s="19" t="s">
        <v>536</v>
      </c>
      <c r="C6" s="49"/>
    </row>
    <row r="7" spans="1:3">
      <c r="A7" s="32" t="s">
        <v>0</v>
      </c>
      <c r="B7" s="28" t="s">
        <v>110</v>
      </c>
      <c r="C7" s="33" t="s">
        <v>111</v>
      </c>
    </row>
    <row r="8" spans="1:3">
      <c r="A8" s="20" t="s">
        <v>112</v>
      </c>
      <c r="B8" s="14"/>
      <c r="C8" s="34"/>
    </row>
    <row r="9" spans="1:3">
      <c r="A9" s="21" t="s">
        <v>113</v>
      </c>
      <c r="B9" s="29">
        <f>B27+B28+B29+B30</f>
        <v>0</v>
      </c>
      <c r="C9" s="35"/>
    </row>
    <row r="10" spans="1:3">
      <c r="A10" s="21" t="s">
        <v>123</v>
      </c>
      <c r="B10" s="29">
        <f>B26</f>
        <v>0</v>
      </c>
      <c r="C10" s="35"/>
    </row>
    <row r="11" spans="1:3">
      <c r="A11" s="21" t="s">
        <v>128</v>
      </c>
      <c r="B11" s="29">
        <v>0</v>
      </c>
      <c r="C11" s="35"/>
    </row>
    <row r="12" spans="1:3">
      <c r="A12" s="21" t="s">
        <v>114</v>
      </c>
      <c r="B12" s="29">
        <v>0</v>
      </c>
      <c r="C12" s="35"/>
    </row>
    <row r="13" spans="1:3">
      <c r="A13" s="20" t="s">
        <v>115</v>
      </c>
      <c r="B13" s="30"/>
      <c r="C13" s="36">
        <f>SUM(B8:B12)</f>
        <v>0</v>
      </c>
    </row>
    <row r="14" spans="1:3">
      <c r="A14" s="21" t="s">
        <v>5</v>
      </c>
      <c r="B14" s="29"/>
      <c r="C14" s="35"/>
    </row>
    <row r="15" spans="1:3">
      <c r="A15" s="20" t="s">
        <v>125</v>
      </c>
      <c r="B15" s="30"/>
      <c r="C15" s="36"/>
    </row>
    <row r="16" spans="1:3">
      <c r="A16" s="21" t="s">
        <v>116</v>
      </c>
      <c r="B16" s="29"/>
      <c r="C16" s="35">
        <f>B31</f>
        <v>0</v>
      </c>
    </row>
    <row r="17" spans="1:3">
      <c r="A17" s="21" t="s">
        <v>126</v>
      </c>
      <c r="B17" s="29"/>
      <c r="C17" s="35">
        <f>B32</f>
        <v>0</v>
      </c>
    </row>
    <row r="18" spans="1:3">
      <c r="A18" s="20" t="s">
        <v>127</v>
      </c>
      <c r="B18" s="30"/>
      <c r="C18" s="36">
        <f>SUM(C16:C17)</f>
        <v>0</v>
      </c>
    </row>
    <row r="19" spans="1:3">
      <c r="A19" s="21" t="s">
        <v>5</v>
      </c>
      <c r="B19" s="29"/>
      <c r="C19" s="35"/>
    </row>
    <row r="20" spans="1:3">
      <c r="A20" s="37" t="s">
        <v>117</v>
      </c>
      <c r="B20" s="31"/>
      <c r="C20" s="38">
        <f>C13+C18</f>
        <v>0</v>
      </c>
    </row>
    <row r="21" spans="1:3">
      <c r="A21" s="21" t="s">
        <v>118</v>
      </c>
      <c r="B21" s="29">
        <f>C20</f>
        <v>0</v>
      </c>
      <c r="C21" s="35">
        <f>B21*0.21</f>
        <v>0</v>
      </c>
    </row>
    <row r="22" spans="1:3">
      <c r="A22" s="21" t="s">
        <v>119</v>
      </c>
      <c r="B22" s="29">
        <v>0</v>
      </c>
      <c r="C22" s="35">
        <f>B22*0.15</f>
        <v>0</v>
      </c>
    </row>
    <row r="23" spans="1:3">
      <c r="A23" s="37" t="s">
        <v>120</v>
      </c>
      <c r="B23" s="31"/>
      <c r="C23" s="38">
        <f>SUM(C20:C22)</f>
        <v>0</v>
      </c>
    </row>
    <row r="24" spans="1:3">
      <c r="A24" s="21" t="s">
        <v>5</v>
      </c>
      <c r="B24" s="9"/>
      <c r="C24" s="39"/>
    </row>
    <row r="25" spans="1:3" ht="24.75">
      <c r="A25" s="20" t="s">
        <v>121</v>
      </c>
      <c r="B25" s="15" t="s">
        <v>16</v>
      </c>
      <c r="C25" s="40" t="s">
        <v>122</v>
      </c>
    </row>
    <row r="26" spans="1:3">
      <c r="A26" s="21" t="s">
        <v>18</v>
      </c>
      <c r="B26" s="9">
        <f>Rozpočet!G19</f>
        <v>0</v>
      </c>
      <c r="C26" s="39"/>
    </row>
    <row r="27" spans="1:3">
      <c r="A27" s="21" t="s">
        <v>333</v>
      </c>
      <c r="B27" s="9">
        <f>Rozpočet!G123</f>
        <v>0</v>
      </c>
      <c r="C27" s="39"/>
    </row>
    <row r="28" spans="1:3">
      <c r="A28" s="21" t="s">
        <v>313</v>
      </c>
      <c r="B28" s="9">
        <f>Rozpočet!G205</f>
        <v>0</v>
      </c>
      <c r="C28" s="39"/>
    </row>
    <row r="29" spans="1:3">
      <c r="A29" s="21" t="s">
        <v>77</v>
      </c>
      <c r="B29" s="9">
        <f>Rozpočet!G226</f>
        <v>0</v>
      </c>
      <c r="C29" s="39"/>
    </row>
    <row r="30" spans="1:3">
      <c r="A30" s="21" t="s">
        <v>81</v>
      </c>
      <c r="B30" s="9">
        <f>Rozpočet!G244</f>
        <v>0</v>
      </c>
      <c r="C30" s="39"/>
    </row>
    <row r="31" spans="1:3">
      <c r="A31" s="21" t="s">
        <v>96</v>
      </c>
      <c r="B31" s="9">
        <f>Rozpočet!G251</f>
        <v>0</v>
      </c>
      <c r="C31" s="39"/>
    </row>
    <row r="32" spans="1:3">
      <c r="A32" s="21" t="s">
        <v>101</v>
      </c>
      <c r="B32" s="9">
        <f>Rozpočet!G258</f>
        <v>0</v>
      </c>
      <c r="C32" s="39"/>
    </row>
    <row r="33" spans="1:3">
      <c r="A33" s="21" t="s">
        <v>5</v>
      </c>
      <c r="B33" s="9"/>
      <c r="C33" s="39"/>
    </row>
    <row r="34" spans="1:3">
      <c r="A34" s="20"/>
      <c r="B34" s="16"/>
      <c r="C34" s="41"/>
    </row>
    <row r="35" spans="1:3">
      <c r="A35" s="21"/>
      <c r="B35" s="17"/>
      <c r="C35" s="39"/>
    </row>
    <row r="36" spans="1:3">
      <c r="A36" s="18" t="s">
        <v>7</v>
      </c>
      <c r="B36" s="2" t="s">
        <v>208</v>
      </c>
      <c r="C36" s="22"/>
    </row>
    <row r="37" spans="1:3">
      <c r="A37" s="18" t="s">
        <v>8</v>
      </c>
      <c r="B37" s="2" t="s">
        <v>5</v>
      </c>
      <c r="C37" s="22"/>
    </row>
    <row r="38" spans="1:3">
      <c r="A38" s="18" t="s">
        <v>9</v>
      </c>
      <c r="B38" s="2" t="s">
        <v>247</v>
      </c>
      <c r="C38" s="22"/>
    </row>
    <row r="39" spans="1:3">
      <c r="A39" s="23" t="s">
        <v>10</v>
      </c>
      <c r="B39" s="2" t="s">
        <v>5</v>
      </c>
      <c r="C39" s="22"/>
    </row>
    <row r="40" spans="1:3">
      <c r="A40" s="24" t="s">
        <v>11</v>
      </c>
      <c r="B40" s="2" t="s">
        <v>248</v>
      </c>
      <c r="C40" s="22"/>
    </row>
    <row r="41" spans="1:3" ht="15.75" thickBot="1">
      <c r="A41" s="25" t="s">
        <v>12</v>
      </c>
      <c r="B41" s="42" t="s">
        <v>13</v>
      </c>
      <c r="C41" s="26"/>
    </row>
  </sheetData>
  <sheetProtection algorithmName="SHA-512" hashValue="F0lCKxI1LfwL2MEDPwuz6blQrcATN397E7hITwEFaKslovVtLKiuBeqCie+V3GXVYd4JFcDEQaAZQ18x3TaWlw==" saltValue="RMm4vy0N1bcGNJJ4NqHFQw==" spinCount="100000" sheet="1" objects="1" scenarios="1"/>
  <mergeCells count="4">
    <mergeCell ref="A1:C1"/>
    <mergeCell ref="B2:C2"/>
    <mergeCell ref="B4:C4"/>
    <mergeCell ref="B3:C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8"/>
  <sheetViews>
    <sheetView tabSelected="1" topLeftCell="A92" zoomScale="130" zoomScaleNormal="130" workbookViewId="0">
      <selection activeCell="F120" sqref="F120"/>
    </sheetView>
  </sheetViews>
  <sheetFormatPr defaultRowHeight="15"/>
  <cols>
    <col min="1" max="1" width="5.140625" style="1" customWidth="1"/>
    <col min="2" max="2" width="8.85546875" style="1" customWidth="1"/>
    <col min="3" max="3" width="48.7109375" style="1" customWidth="1"/>
    <col min="4" max="4" width="3.7109375" style="1" bestFit="1" customWidth="1"/>
    <col min="5" max="5" width="6.5703125" style="4" customWidth="1"/>
    <col min="6" max="6" width="8.85546875" style="4" customWidth="1"/>
    <col min="7" max="7" width="12.28515625" style="4" customWidth="1"/>
  </cols>
  <sheetData>
    <row r="1" spans="1:7">
      <c r="A1" s="27" t="s">
        <v>129</v>
      </c>
      <c r="B1" s="27" t="s">
        <v>130</v>
      </c>
      <c r="C1" s="27" t="s">
        <v>0</v>
      </c>
      <c r="D1" s="27" t="s">
        <v>14</v>
      </c>
      <c r="E1" s="28" t="s">
        <v>15</v>
      </c>
      <c r="F1" s="28" t="s">
        <v>16</v>
      </c>
      <c r="G1" s="28" t="s">
        <v>17</v>
      </c>
    </row>
    <row r="2" spans="1:7">
      <c r="A2" s="27" t="s">
        <v>131</v>
      </c>
      <c r="B2" s="5" t="s">
        <v>5</v>
      </c>
      <c r="C2" s="5" t="s">
        <v>18</v>
      </c>
      <c r="D2" s="5" t="s">
        <v>5</v>
      </c>
      <c r="E2" s="6"/>
      <c r="F2" s="6"/>
      <c r="G2" s="6"/>
    </row>
    <row r="3" spans="1:7">
      <c r="A3" s="27" t="s">
        <v>132</v>
      </c>
      <c r="B3" s="7" t="s">
        <v>5</v>
      </c>
      <c r="C3" s="7" t="s">
        <v>19</v>
      </c>
      <c r="D3" s="7" t="s">
        <v>5</v>
      </c>
      <c r="E3" s="8"/>
      <c r="F3" s="8"/>
      <c r="G3" s="8"/>
    </row>
    <row r="4" spans="1:7" s="61" customFormat="1">
      <c r="A4" s="59" t="s">
        <v>133</v>
      </c>
      <c r="B4" s="59" t="s">
        <v>303</v>
      </c>
      <c r="C4" s="59" t="s">
        <v>302</v>
      </c>
      <c r="D4" s="59" t="s">
        <v>20</v>
      </c>
      <c r="E4" s="60">
        <v>336.9</v>
      </c>
      <c r="F4" s="68"/>
      <c r="G4" s="60">
        <f>E4*F4</f>
        <v>0</v>
      </c>
    </row>
    <row r="5" spans="1:7">
      <c r="A5" s="27" t="s">
        <v>134</v>
      </c>
      <c r="B5" s="7" t="s">
        <v>5</v>
      </c>
      <c r="C5" s="7" t="s">
        <v>21</v>
      </c>
      <c r="D5" s="7" t="s">
        <v>5</v>
      </c>
      <c r="E5" s="8"/>
      <c r="F5" s="8"/>
      <c r="G5" s="8"/>
    </row>
    <row r="6" spans="1:7">
      <c r="A6" s="59" t="s">
        <v>135</v>
      </c>
      <c r="B6" s="59" t="s">
        <v>22</v>
      </c>
      <c r="C6" s="59" t="s">
        <v>23</v>
      </c>
      <c r="D6" s="59" t="s">
        <v>20</v>
      </c>
      <c r="E6" s="60">
        <v>336.9</v>
      </c>
      <c r="F6" s="68"/>
      <c r="G6" s="60">
        <f>E6*F6</f>
        <v>0</v>
      </c>
    </row>
    <row r="7" spans="1:7">
      <c r="A7" s="27" t="s">
        <v>136</v>
      </c>
      <c r="B7" s="7" t="s">
        <v>5</v>
      </c>
      <c r="C7" s="7" t="s">
        <v>24</v>
      </c>
      <c r="D7" s="7" t="s">
        <v>5</v>
      </c>
      <c r="E7" s="8"/>
      <c r="F7" s="8"/>
      <c r="G7" s="8"/>
    </row>
    <row r="8" spans="1:7">
      <c r="A8" s="59" t="s">
        <v>137</v>
      </c>
      <c r="B8" s="59" t="s">
        <v>25</v>
      </c>
      <c r="C8" s="59" t="s">
        <v>26</v>
      </c>
      <c r="D8" s="59" t="s">
        <v>20</v>
      </c>
      <c r="E8" s="60">
        <v>33.96</v>
      </c>
      <c r="F8" s="68"/>
      <c r="G8" s="60">
        <f>E8*F8</f>
        <v>0</v>
      </c>
    </row>
    <row r="9" spans="1:7">
      <c r="A9" s="27" t="s">
        <v>138</v>
      </c>
      <c r="B9" s="7" t="s">
        <v>5</v>
      </c>
      <c r="C9" s="7" t="s">
        <v>27</v>
      </c>
      <c r="D9" s="7" t="s">
        <v>5</v>
      </c>
      <c r="E9" s="8"/>
      <c r="F9" s="8"/>
      <c r="G9" s="8"/>
    </row>
    <row r="10" spans="1:7">
      <c r="A10" s="59" t="s">
        <v>139</v>
      </c>
      <c r="B10" s="59" t="s">
        <v>28</v>
      </c>
      <c r="C10" s="59" t="s">
        <v>29</v>
      </c>
      <c r="D10" s="59" t="s">
        <v>20</v>
      </c>
      <c r="E10" s="60">
        <v>157.57</v>
      </c>
      <c r="F10" s="68"/>
      <c r="G10" s="60">
        <f>E10*F10</f>
        <v>0</v>
      </c>
    </row>
    <row r="11" spans="1:7">
      <c r="A11" s="27" t="s">
        <v>140</v>
      </c>
      <c r="B11" s="7" t="s">
        <v>5</v>
      </c>
      <c r="C11" s="7" t="s">
        <v>30</v>
      </c>
      <c r="D11" s="7" t="s">
        <v>5</v>
      </c>
      <c r="E11" s="8"/>
      <c r="F11" s="8"/>
      <c r="G11" s="8"/>
    </row>
    <row r="12" spans="1:7">
      <c r="A12" s="59" t="s">
        <v>141</v>
      </c>
      <c r="B12" s="59" t="s">
        <v>31</v>
      </c>
      <c r="C12" s="59" t="s">
        <v>32</v>
      </c>
      <c r="D12" s="59" t="s">
        <v>20</v>
      </c>
      <c r="E12" s="60">
        <v>145.376</v>
      </c>
      <c r="F12" s="68"/>
      <c r="G12" s="60">
        <f>E12*F12</f>
        <v>0</v>
      </c>
    </row>
    <row r="13" spans="1:7">
      <c r="A13" s="27" t="s">
        <v>142</v>
      </c>
      <c r="B13" s="7" t="s">
        <v>5</v>
      </c>
      <c r="C13" s="7" t="s">
        <v>33</v>
      </c>
      <c r="D13" s="7" t="s">
        <v>5</v>
      </c>
      <c r="E13" s="8"/>
      <c r="F13" s="8"/>
      <c r="G13" s="8"/>
    </row>
    <row r="14" spans="1:7">
      <c r="A14" s="59" t="s">
        <v>143</v>
      </c>
      <c r="B14" s="59" t="s">
        <v>34</v>
      </c>
      <c r="C14" s="59" t="s">
        <v>35</v>
      </c>
      <c r="D14" s="59" t="s">
        <v>20</v>
      </c>
      <c r="E14" s="60">
        <v>191.51</v>
      </c>
      <c r="F14" s="68"/>
      <c r="G14" s="60">
        <f>E14*F14</f>
        <v>0</v>
      </c>
    </row>
    <row r="15" spans="1:7">
      <c r="A15" s="27" t="s">
        <v>144</v>
      </c>
      <c r="B15" s="7" t="s">
        <v>5</v>
      </c>
      <c r="C15" s="7" t="s">
        <v>36</v>
      </c>
      <c r="D15" s="7" t="s">
        <v>5</v>
      </c>
      <c r="E15" s="8"/>
      <c r="F15" s="8"/>
      <c r="G15" s="8"/>
    </row>
    <row r="16" spans="1:7">
      <c r="A16" s="59" t="s">
        <v>145</v>
      </c>
      <c r="B16" s="59" t="s">
        <v>37</v>
      </c>
      <c r="C16" s="59" t="s">
        <v>38</v>
      </c>
      <c r="D16" s="59" t="s">
        <v>20</v>
      </c>
      <c r="E16" s="60">
        <v>191.51</v>
      </c>
      <c r="F16" s="68"/>
      <c r="G16" s="60">
        <f>E16*F16</f>
        <v>0</v>
      </c>
    </row>
    <row r="17" spans="1:7">
      <c r="A17" s="27" t="s">
        <v>146</v>
      </c>
      <c r="B17" s="7" t="s">
        <v>5</v>
      </c>
      <c r="C17" s="7" t="s">
        <v>39</v>
      </c>
      <c r="D17" s="7" t="s">
        <v>5</v>
      </c>
      <c r="E17" s="8"/>
      <c r="F17" s="8"/>
      <c r="G17" s="8"/>
    </row>
    <row r="18" spans="1:7">
      <c r="A18" s="27" t="s">
        <v>147</v>
      </c>
      <c r="B18" s="59" t="s">
        <v>40</v>
      </c>
      <c r="C18" s="59" t="s">
        <v>41</v>
      </c>
      <c r="D18" s="59" t="s">
        <v>20</v>
      </c>
      <c r="E18" s="60">
        <v>191.56</v>
      </c>
      <c r="F18" s="68"/>
      <c r="G18" s="60">
        <f>E18*F18</f>
        <v>0</v>
      </c>
    </row>
    <row r="19" spans="1:7">
      <c r="A19" s="27" t="s">
        <v>148</v>
      </c>
      <c r="B19" s="5" t="s">
        <v>5</v>
      </c>
      <c r="C19" s="5" t="s">
        <v>42</v>
      </c>
      <c r="D19" s="5" t="s">
        <v>5</v>
      </c>
      <c r="E19" s="6"/>
      <c r="F19" s="6"/>
      <c r="G19" s="6">
        <f>SUM(G3:G18)</f>
        <v>0</v>
      </c>
    </row>
    <row r="20" spans="1:7">
      <c r="A20" s="27" t="s">
        <v>149</v>
      </c>
      <c r="B20" s="3"/>
      <c r="C20" s="3"/>
      <c r="D20" s="3"/>
      <c r="E20" s="10"/>
      <c r="F20" s="53"/>
      <c r="G20" s="10"/>
    </row>
    <row r="21" spans="1:7">
      <c r="A21" s="27" t="s">
        <v>150</v>
      </c>
      <c r="B21" s="5" t="s">
        <v>5</v>
      </c>
      <c r="C21" s="50" t="s">
        <v>333</v>
      </c>
      <c r="D21" s="5" t="s">
        <v>5</v>
      </c>
      <c r="E21" s="6"/>
      <c r="F21" s="6"/>
      <c r="G21" s="6"/>
    </row>
    <row r="22" spans="1:7">
      <c r="A22" s="27" t="s">
        <v>151</v>
      </c>
      <c r="B22" s="7" t="s">
        <v>5</v>
      </c>
      <c r="C22" s="44" t="s">
        <v>249</v>
      </c>
      <c r="D22" s="7" t="s">
        <v>5</v>
      </c>
      <c r="E22" s="8"/>
      <c r="F22" s="8"/>
      <c r="G22" s="8"/>
    </row>
    <row r="23" spans="1:7">
      <c r="A23" s="27" t="s">
        <v>152</v>
      </c>
      <c r="B23" s="7" t="s">
        <v>5</v>
      </c>
      <c r="C23" s="44" t="s">
        <v>250</v>
      </c>
      <c r="D23" s="7" t="s">
        <v>5</v>
      </c>
      <c r="E23" s="8"/>
      <c r="F23" s="8"/>
      <c r="G23" s="8"/>
    </row>
    <row r="24" spans="1:7">
      <c r="A24" s="27" t="s">
        <v>153</v>
      </c>
      <c r="B24" s="3" t="s">
        <v>273</v>
      </c>
      <c r="C24" s="3" t="s">
        <v>43</v>
      </c>
      <c r="D24" s="3" t="s">
        <v>44</v>
      </c>
      <c r="E24" s="9">
        <v>11</v>
      </c>
      <c r="F24" s="72"/>
      <c r="G24" s="9">
        <f>E24*F24</f>
        <v>0</v>
      </c>
    </row>
    <row r="25" spans="1:7">
      <c r="A25" s="27" t="s">
        <v>154</v>
      </c>
      <c r="B25" s="3" t="s">
        <v>274</v>
      </c>
      <c r="C25" s="3" t="s">
        <v>251</v>
      </c>
      <c r="D25" s="3" t="s">
        <v>44</v>
      </c>
      <c r="E25" s="9">
        <v>164</v>
      </c>
      <c r="F25" s="72"/>
      <c r="G25" s="9">
        <f>E25*F25</f>
        <v>0</v>
      </c>
    </row>
    <row r="26" spans="1:7">
      <c r="A26" s="27" t="s">
        <v>155</v>
      </c>
      <c r="B26" s="3" t="s">
        <v>275</v>
      </c>
      <c r="C26" s="13" t="s">
        <v>252</v>
      </c>
      <c r="D26" s="3" t="s">
        <v>44</v>
      </c>
      <c r="E26" s="9">
        <v>124</v>
      </c>
      <c r="F26" s="68"/>
      <c r="G26" s="9">
        <f t="shared" ref="G26" si="0">E26*F26</f>
        <v>0</v>
      </c>
    </row>
    <row r="27" spans="1:7">
      <c r="A27" s="27" t="s">
        <v>156</v>
      </c>
      <c r="B27" s="3" t="s">
        <v>349</v>
      </c>
      <c r="C27" s="13" t="s">
        <v>253</v>
      </c>
      <c r="D27" s="3" t="s">
        <v>44</v>
      </c>
      <c r="E27" s="9">
        <v>179</v>
      </c>
      <c r="F27" s="68"/>
      <c r="G27" s="9">
        <f t="shared" ref="G27" si="1">E27*F27</f>
        <v>0</v>
      </c>
    </row>
    <row r="28" spans="1:7">
      <c r="A28" s="27" t="s">
        <v>157</v>
      </c>
      <c r="B28" s="3" t="s">
        <v>350</v>
      </c>
      <c r="C28" s="13" t="s">
        <v>348</v>
      </c>
      <c r="D28" s="3" t="s">
        <v>44</v>
      </c>
      <c r="E28" s="9">
        <v>65</v>
      </c>
      <c r="F28" s="68"/>
      <c r="G28" s="9">
        <f t="shared" ref="G28" si="2">E28*F28</f>
        <v>0</v>
      </c>
    </row>
    <row r="29" spans="1:7">
      <c r="A29" s="27" t="s">
        <v>158</v>
      </c>
      <c r="B29" s="7" t="s">
        <v>5</v>
      </c>
      <c r="C29" s="44" t="s">
        <v>254</v>
      </c>
      <c r="D29" s="7" t="s">
        <v>5</v>
      </c>
      <c r="E29" s="8"/>
      <c r="F29" s="8"/>
      <c r="G29" s="8"/>
    </row>
    <row r="30" spans="1:7">
      <c r="A30" s="27" t="s">
        <v>159</v>
      </c>
      <c r="B30" s="3" t="s">
        <v>255</v>
      </c>
      <c r="C30" s="13" t="s">
        <v>351</v>
      </c>
      <c r="D30" s="3" t="s">
        <v>257</v>
      </c>
      <c r="E30" s="9">
        <v>1</v>
      </c>
      <c r="F30" s="68"/>
      <c r="G30" s="9">
        <f>E30*F30</f>
        <v>0</v>
      </c>
    </row>
    <row r="31" spans="1:7">
      <c r="A31" s="27" t="s">
        <v>160</v>
      </c>
      <c r="B31" s="7" t="s">
        <v>5</v>
      </c>
      <c r="C31" s="44" t="s">
        <v>258</v>
      </c>
      <c r="D31" s="7" t="s">
        <v>5</v>
      </c>
      <c r="E31" s="8"/>
      <c r="F31" s="8"/>
      <c r="G31" s="8"/>
    </row>
    <row r="32" spans="1:7">
      <c r="A32" s="27" t="s">
        <v>161</v>
      </c>
      <c r="B32" s="3" t="s">
        <v>259</v>
      </c>
      <c r="C32" s="13" t="s">
        <v>260</v>
      </c>
      <c r="D32" s="3" t="s">
        <v>44</v>
      </c>
      <c r="E32" s="9">
        <f>E24</f>
        <v>11</v>
      </c>
      <c r="F32" s="68"/>
      <c r="G32" s="9">
        <f>E32*F32</f>
        <v>0</v>
      </c>
    </row>
    <row r="33" spans="1:7">
      <c r="A33" s="27" t="s">
        <v>162</v>
      </c>
      <c r="B33" s="3" t="s">
        <v>261</v>
      </c>
      <c r="C33" s="13" t="s">
        <v>256</v>
      </c>
      <c r="D33" s="3" t="s">
        <v>44</v>
      </c>
      <c r="E33" s="9">
        <f>E25+E26+E27</f>
        <v>467</v>
      </c>
      <c r="F33" s="68"/>
      <c r="G33" s="9">
        <f>E33*F33</f>
        <v>0</v>
      </c>
    </row>
    <row r="34" spans="1:7">
      <c r="A34" s="27" t="s">
        <v>163</v>
      </c>
      <c r="B34" s="3" t="s">
        <v>353</v>
      </c>
      <c r="C34" s="13" t="s">
        <v>352</v>
      </c>
      <c r="D34" s="3" t="s">
        <v>44</v>
      </c>
      <c r="E34" s="9">
        <f>E28</f>
        <v>65</v>
      </c>
      <c r="F34" s="68"/>
      <c r="G34" s="9">
        <f>E34*F34</f>
        <v>0</v>
      </c>
    </row>
    <row r="35" spans="1:7">
      <c r="A35" s="27" t="s">
        <v>164</v>
      </c>
      <c r="B35" s="7" t="s">
        <v>5</v>
      </c>
      <c r="C35" s="44" t="s">
        <v>262</v>
      </c>
      <c r="D35" s="7" t="s">
        <v>5</v>
      </c>
      <c r="E35" s="8"/>
      <c r="F35" s="8"/>
      <c r="G35" s="8"/>
    </row>
    <row r="36" spans="1:7">
      <c r="A36" s="27" t="s">
        <v>165</v>
      </c>
      <c r="B36" s="7" t="s">
        <v>5</v>
      </c>
      <c r="C36" s="44" t="s">
        <v>263</v>
      </c>
      <c r="D36" s="7" t="s">
        <v>5</v>
      </c>
      <c r="E36" s="8"/>
      <c r="F36" s="8"/>
      <c r="G36" s="8"/>
    </row>
    <row r="37" spans="1:7">
      <c r="A37" s="27" t="s">
        <v>166</v>
      </c>
      <c r="B37" s="3" t="s">
        <v>5</v>
      </c>
      <c r="C37" s="13" t="s">
        <v>264</v>
      </c>
      <c r="D37" s="3" t="s">
        <v>45</v>
      </c>
      <c r="E37" s="9">
        <v>18</v>
      </c>
      <c r="F37" s="68"/>
      <c r="G37" s="9">
        <f>E37*F37</f>
        <v>0</v>
      </c>
    </row>
    <row r="38" spans="1:7">
      <c r="A38" s="27" t="s">
        <v>167</v>
      </c>
      <c r="B38" s="7" t="s">
        <v>5</v>
      </c>
      <c r="C38" s="44" t="s">
        <v>265</v>
      </c>
      <c r="D38" s="7" t="s">
        <v>5</v>
      </c>
      <c r="E38" s="8"/>
      <c r="F38" s="8"/>
      <c r="G38" s="8"/>
    </row>
    <row r="39" spans="1:7">
      <c r="A39" s="27" t="s">
        <v>168</v>
      </c>
      <c r="B39" s="3" t="s">
        <v>5</v>
      </c>
      <c r="C39" s="13" t="s">
        <v>266</v>
      </c>
      <c r="D39" s="3" t="s">
        <v>45</v>
      </c>
      <c r="E39" s="9">
        <v>18</v>
      </c>
      <c r="F39" s="68"/>
      <c r="G39" s="9">
        <f>E39*F39</f>
        <v>0</v>
      </c>
    </row>
    <row r="40" spans="1:7">
      <c r="A40" s="27" t="s">
        <v>169</v>
      </c>
      <c r="B40" s="7" t="s">
        <v>5</v>
      </c>
      <c r="C40" s="7" t="s">
        <v>346</v>
      </c>
      <c r="D40" s="7" t="s">
        <v>5</v>
      </c>
      <c r="E40" s="11"/>
      <c r="F40" s="11"/>
      <c r="G40" s="11"/>
    </row>
    <row r="41" spans="1:7">
      <c r="A41" s="27" t="s">
        <v>210</v>
      </c>
      <c r="B41" s="3" t="s">
        <v>5</v>
      </c>
      <c r="C41" s="3" t="s">
        <v>347</v>
      </c>
      <c r="D41" s="3" t="s">
        <v>45</v>
      </c>
      <c r="E41" s="9">
        <v>1</v>
      </c>
      <c r="F41" s="68"/>
      <c r="G41" s="9">
        <f>E41*F41</f>
        <v>0</v>
      </c>
    </row>
    <row r="42" spans="1:7">
      <c r="A42" s="27" t="s">
        <v>211</v>
      </c>
      <c r="B42" s="7" t="s">
        <v>5</v>
      </c>
      <c r="C42" s="7" t="s">
        <v>344</v>
      </c>
      <c r="D42" s="7" t="s">
        <v>5</v>
      </c>
      <c r="E42" s="8"/>
      <c r="F42" s="11"/>
      <c r="G42" s="11"/>
    </row>
    <row r="43" spans="1:7">
      <c r="A43" s="27" t="s">
        <v>212</v>
      </c>
      <c r="B43" s="3"/>
      <c r="C43" s="3" t="s">
        <v>345</v>
      </c>
      <c r="D43" s="3" t="s">
        <v>45</v>
      </c>
      <c r="E43" s="9">
        <v>1</v>
      </c>
      <c r="F43" s="68"/>
      <c r="G43" s="9">
        <f>E43*F43</f>
        <v>0</v>
      </c>
    </row>
    <row r="44" spans="1:7">
      <c r="A44" s="27" t="s">
        <v>213</v>
      </c>
      <c r="B44" s="7" t="s">
        <v>5</v>
      </c>
      <c r="C44" s="44" t="s">
        <v>354</v>
      </c>
      <c r="D44" s="7" t="s">
        <v>5</v>
      </c>
      <c r="E44" s="8"/>
      <c r="F44" s="8"/>
      <c r="G44" s="8"/>
    </row>
    <row r="45" spans="1:7">
      <c r="A45" s="27" t="s">
        <v>214</v>
      </c>
      <c r="B45" s="3" t="s">
        <v>5</v>
      </c>
      <c r="C45" s="13" t="s">
        <v>355</v>
      </c>
      <c r="D45" s="3" t="s">
        <v>45</v>
      </c>
      <c r="E45" s="9">
        <v>1</v>
      </c>
      <c r="F45" s="68"/>
      <c r="G45" s="9">
        <f>E45*F45</f>
        <v>0</v>
      </c>
    </row>
    <row r="46" spans="1:7">
      <c r="A46" s="27" t="s">
        <v>215</v>
      </c>
      <c r="B46" s="7" t="s">
        <v>5</v>
      </c>
      <c r="C46" s="44" t="s">
        <v>267</v>
      </c>
      <c r="D46" s="7" t="s">
        <v>5</v>
      </c>
      <c r="E46" s="8"/>
      <c r="F46" s="8"/>
      <c r="G46" s="8"/>
    </row>
    <row r="47" spans="1:7">
      <c r="A47" s="27" t="s">
        <v>216</v>
      </c>
      <c r="B47" s="3" t="s">
        <v>5</v>
      </c>
      <c r="C47" s="13" t="s">
        <v>268</v>
      </c>
      <c r="D47" s="3" t="s">
        <v>45</v>
      </c>
      <c r="E47" s="9">
        <v>5</v>
      </c>
      <c r="F47" s="68"/>
      <c r="G47" s="9">
        <f>E47*F47</f>
        <v>0</v>
      </c>
    </row>
    <row r="48" spans="1:7">
      <c r="A48" s="27" t="s">
        <v>217</v>
      </c>
      <c r="B48" s="7" t="s">
        <v>5</v>
      </c>
      <c r="C48" s="44" t="s">
        <v>358</v>
      </c>
      <c r="D48" s="7" t="s">
        <v>5</v>
      </c>
      <c r="E48" s="8"/>
      <c r="F48" s="8"/>
      <c r="G48" s="8"/>
    </row>
    <row r="49" spans="1:7">
      <c r="A49" s="27" t="s">
        <v>218</v>
      </c>
      <c r="B49" s="3" t="s">
        <v>5</v>
      </c>
      <c r="C49" s="13" t="s">
        <v>357</v>
      </c>
      <c r="D49" s="3" t="s">
        <v>45</v>
      </c>
      <c r="E49" s="9">
        <v>1</v>
      </c>
      <c r="F49" s="68"/>
      <c r="G49" s="9">
        <f t="shared" ref="G49:G52" si="3">E49*F49</f>
        <v>0</v>
      </c>
    </row>
    <row r="50" spans="1:7">
      <c r="A50" s="27" t="s">
        <v>219</v>
      </c>
      <c r="B50" s="3" t="s">
        <v>5</v>
      </c>
      <c r="C50" s="13" t="s">
        <v>270</v>
      </c>
      <c r="D50" s="3" t="s">
        <v>45</v>
      </c>
      <c r="E50" s="9">
        <v>1</v>
      </c>
      <c r="F50" s="68"/>
      <c r="G50" s="9">
        <f t="shared" si="3"/>
        <v>0</v>
      </c>
    </row>
    <row r="51" spans="1:7">
      <c r="A51" s="27" t="s">
        <v>220</v>
      </c>
      <c r="B51" s="3" t="s">
        <v>5</v>
      </c>
      <c r="C51" s="13" t="s">
        <v>271</v>
      </c>
      <c r="D51" s="3" t="s">
        <v>45</v>
      </c>
      <c r="E51" s="9">
        <v>1</v>
      </c>
      <c r="F51" s="68"/>
      <c r="G51" s="9">
        <f t="shared" si="3"/>
        <v>0</v>
      </c>
    </row>
    <row r="52" spans="1:7">
      <c r="A52" s="27" t="s">
        <v>221</v>
      </c>
      <c r="B52" s="3" t="s">
        <v>5</v>
      </c>
      <c r="C52" s="13" t="s">
        <v>272</v>
      </c>
      <c r="D52" s="3" t="s">
        <v>45</v>
      </c>
      <c r="E52" s="9">
        <v>1</v>
      </c>
      <c r="F52" s="68"/>
      <c r="G52" s="9">
        <f t="shared" si="3"/>
        <v>0</v>
      </c>
    </row>
    <row r="53" spans="1:7">
      <c r="A53" s="27" t="s">
        <v>222</v>
      </c>
      <c r="B53" s="7" t="s">
        <v>5</v>
      </c>
      <c r="C53" s="44" t="s">
        <v>359</v>
      </c>
      <c r="D53" s="7" t="s">
        <v>5</v>
      </c>
      <c r="E53" s="8"/>
      <c r="F53" s="8"/>
      <c r="G53" s="8"/>
    </row>
    <row r="54" spans="1:7">
      <c r="A54" s="27" t="s">
        <v>223</v>
      </c>
      <c r="B54" s="3" t="s">
        <v>5</v>
      </c>
      <c r="C54" s="13" t="s">
        <v>343</v>
      </c>
      <c r="D54" s="3" t="s">
        <v>45</v>
      </c>
      <c r="E54" s="9">
        <v>2</v>
      </c>
      <c r="F54" s="68"/>
      <c r="G54" s="9">
        <f t="shared" ref="G54:G57" si="4">E54*F54</f>
        <v>0</v>
      </c>
    </row>
    <row r="55" spans="1:7">
      <c r="A55" s="27" t="s">
        <v>224</v>
      </c>
      <c r="B55" s="3" t="s">
        <v>5</v>
      </c>
      <c r="C55" s="13" t="s">
        <v>270</v>
      </c>
      <c r="D55" s="3" t="s">
        <v>45</v>
      </c>
      <c r="E55" s="9">
        <v>2</v>
      </c>
      <c r="F55" s="68"/>
      <c r="G55" s="9">
        <f t="shared" si="4"/>
        <v>0</v>
      </c>
    </row>
    <row r="56" spans="1:7">
      <c r="A56" s="27" t="s">
        <v>225</v>
      </c>
      <c r="B56" s="3" t="s">
        <v>5</v>
      </c>
      <c r="C56" s="13" t="s">
        <v>271</v>
      </c>
      <c r="D56" s="3" t="s">
        <v>45</v>
      </c>
      <c r="E56" s="9">
        <v>2</v>
      </c>
      <c r="F56" s="68"/>
      <c r="G56" s="9">
        <f t="shared" si="4"/>
        <v>0</v>
      </c>
    </row>
    <row r="57" spans="1:7">
      <c r="A57" s="27" t="s">
        <v>226</v>
      </c>
      <c r="B57" s="3" t="s">
        <v>5</v>
      </c>
      <c r="C57" s="13" t="s">
        <v>272</v>
      </c>
      <c r="D57" s="3" t="s">
        <v>45</v>
      </c>
      <c r="E57" s="9">
        <v>2</v>
      </c>
      <c r="F57" s="68"/>
      <c r="G57" s="9">
        <f t="shared" si="4"/>
        <v>0</v>
      </c>
    </row>
    <row r="58" spans="1:7">
      <c r="A58" s="27" t="s">
        <v>170</v>
      </c>
      <c r="B58" s="7" t="s">
        <v>5</v>
      </c>
      <c r="C58" s="44" t="s">
        <v>356</v>
      </c>
      <c r="D58" s="7" t="s">
        <v>5</v>
      </c>
      <c r="E58" s="8"/>
      <c r="F58" s="8"/>
      <c r="G58" s="8"/>
    </row>
    <row r="59" spans="1:7">
      <c r="A59" s="27" t="s">
        <v>171</v>
      </c>
      <c r="B59" s="3" t="s">
        <v>5</v>
      </c>
      <c r="C59" s="13" t="s">
        <v>269</v>
      </c>
      <c r="D59" s="3" t="s">
        <v>45</v>
      </c>
      <c r="E59" s="9">
        <v>4</v>
      </c>
      <c r="F59" s="68"/>
      <c r="G59" s="9">
        <f t="shared" ref="G59:G62" si="5">E59*F59</f>
        <v>0</v>
      </c>
    </row>
    <row r="60" spans="1:7">
      <c r="A60" s="27" t="s">
        <v>172</v>
      </c>
      <c r="B60" s="3" t="s">
        <v>5</v>
      </c>
      <c r="C60" s="13" t="s">
        <v>270</v>
      </c>
      <c r="D60" s="3" t="s">
        <v>45</v>
      </c>
      <c r="E60" s="9">
        <v>4</v>
      </c>
      <c r="F60" s="68"/>
      <c r="G60" s="9">
        <f t="shared" si="5"/>
        <v>0</v>
      </c>
    </row>
    <row r="61" spans="1:7">
      <c r="A61" s="27" t="s">
        <v>173</v>
      </c>
      <c r="B61" s="3" t="s">
        <v>5</v>
      </c>
      <c r="C61" s="13" t="s">
        <v>271</v>
      </c>
      <c r="D61" s="3" t="s">
        <v>45</v>
      </c>
      <c r="E61" s="9">
        <v>4</v>
      </c>
      <c r="F61" s="68"/>
      <c r="G61" s="9">
        <f t="shared" si="5"/>
        <v>0</v>
      </c>
    </row>
    <row r="62" spans="1:7">
      <c r="A62" s="27" t="s">
        <v>174</v>
      </c>
      <c r="B62" s="3" t="s">
        <v>5</v>
      </c>
      <c r="C62" s="13" t="s">
        <v>272</v>
      </c>
      <c r="D62" s="3" t="s">
        <v>45</v>
      </c>
      <c r="E62" s="9">
        <v>4</v>
      </c>
      <c r="F62" s="68"/>
      <c r="G62" s="9">
        <f t="shared" si="5"/>
        <v>0</v>
      </c>
    </row>
    <row r="63" spans="1:7">
      <c r="A63" s="27" t="s">
        <v>175</v>
      </c>
      <c r="B63" s="7" t="s">
        <v>5</v>
      </c>
      <c r="C63" s="44" t="s">
        <v>276</v>
      </c>
      <c r="D63" s="7" t="s">
        <v>5</v>
      </c>
      <c r="E63" s="8"/>
      <c r="F63" s="8"/>
      <c r="G63" s="8"/>
    </row>
    <row r="64" spans="1:7">
      <c r="A64" s="27" t="s">
        <v>176</v>
      </c>
      <c r="B64" s="3" t="s">
        <v>277</v>
      </c>
      <c r="C64" s="13" t="s">
        <v>278</v>
      </c>
      <c r="D64" s="3" t="s">
        <v>45</v>
      </c>
      <c r="E64" s="9">
        <v>7</v>
      </c>
      <c r="F64" s="68"/>
      <c r="G64" s="9">
        <f t="shared" ref="G64" si="6">E64*F64</f>
        <v>0</v>
      </c>
    </row>
    <row r="65" spans="1:7">
      <c r="A65" s="27" t="s">
        <v>177</v>
      </c>
      <c r="B65" s="7" t="s">
        <v>5</v>
      </c>
      <c r="C65" s="44" t="s">
        <v>279</v>
      </c>
      <c r="D65" s="7" t="s">
        <v>5</v>
      </c>
      <c r="E65" s="8"/>
      <c r="F65" s="8"/>
      <c r="G65" s="8"/>
    </row>
    <row r="66" spans="1:7">
      <c r="A66" s="27" t="s">
        <v>227</v>
      </c>
      <c r="B66" s="3" t="s">
        <v>280</v>
      </c>
      <c r="C66" s="13" t="s">
        <v>281</v>
      </c>
      <c r="D66" s="3" t="s">
        <v>45</v>
      </c>
      <c r="E66" s="9">
        <v>7</v>
      </c>
      <c r="F66" s="68"/>
      <c r="G66" s="9">
        <f t="shared" ref="G66" si="7">E66*F66</f>
        <v>0</v>
      </c>
    </row>
    <row r="67" spans="1:7">
      <c r="A67" s="27" t="s">
        <v>228</v>
      </c>
      <c r="B67" s="7" t="s">
        <v>5</v>
      </c>
      <c r="C67" s="44" t="s">
        <v>362</v>
      </c>
      <c r="D67" s="7" t="s">
        <v>5</v>
      </c>
      <c r="E67" s="8"/>
      <c r="F67" s="8"/>
      <c r="G67" s="8"/>
    </row>
    <row r="68" spans="1:7">
      <c r="A68" s="27" t="s">
        <v>178</v>
      </c>
      <c r="B68" s="3" t="s">
        <v>5</v>
      </c>
      <c r="C68" s="13" t="s">
        <v>318</v>
      </c>
      <c r="D68" s="3" t="s">
        <v>45</v>
      </c>
      <c r="E68" s="9">
        <v>1</v>
      </c>
      <c r="F68" s="68"/>
      <c r="G68" s="9">
        <f>E68*F68</f>
        <v>0</v>
      </c>
    </row>
    <row r="69" spans="1:7">
      <c r="A69" s="27" t="s">
        <v>179</v>
      </c>
      <c r="B69" s="3" t="s">
        <v>5</v>
      </c>
      <c r="C69" s="13" t="s">
        <v>360</v>
      </c>
      <c r="D69" s="3" t="s">
        <v>45</v>
      </c>
      <c r="E69" s="9">
        <v>1</v>
      </c>
      <c r="F69" s="68"/>
      <c r="G69" s="9">
        <f t="shared" ref="G69:G71" si="8">E69*F69</f>
        <v>0</v>
      </c>
    </row>
    <row r="70" spans="1:7">
      <c r="A70" s="27" t="s">
        <v>180</v>
      </c>
      <c r="B70" s="3" t="s">
        <v>5</v>
      </c>
      <c r="C70" s="13" t="s">
        <v>319</v>
      </c>
      <c r="D70" s="3" t="s">
        <v>45</v>
      </c>
      <c r="E70" s="9">
        <v>1</v>
      </c>
      <c r="F70" s="68"/>
      <c r="G70" s="9">
        <f t="shared" si="8"/>
        <v>0</v>
      </c>
    </row>
    <row r="71" spans="1:7">
      <c r="A71" s="27" t="s">
        <v>181</v>
      </c>
      <c r="B71" s="3" t="s">
        <v>5</v>
      </c>
      <c r="C71" s="13" t="s">
        <v>320</v>
      </c>
      <c r="D71" s="3" t="s">
        <v>45</v>
      </c>
      <c r="E71" s="9">
        <v>1</v>
      </c>
      <c r="F71" s="68"/>
      <c r="G71" s="9">
        <f t="shared" si="8"/>
        <v>0</v>
      </c>
    </row>
    <row r="72" spans="1:7">
      <c r="A72" s="27" t="s">
        <v>182</v>
      </c>
      <c r="B72" s="7" t="s">
        <v>5</v>
      </c>
      <c r="C72" s="44" t="s">
        <v>363</v>
      </c>
      <c r="D72" s="7" t="s">
        <v>5</v>
      </c>
      <c r="E72" s="8"/>
      <c r="F72" s="8"/>
      <c r="G72" s="8"/>
    </row>
    <row r="73" spans="1:7">
      <c r="A73" s="27" t="s">
        <v>183</v>
      </c>
      <c r="B73" s="3" t="s">
        <v>5</v>
      </c>
      <c r="C73" s="13" t="s">
        <v>318</v>
      </c>
      <c r="D73" s="3" t="s">
        <v>45</v>
      </c>
      <c r="E73" s="9">
        <v>1</v>
      </c>
      <c r="F73" s="68"/>
      <c r="G73" s="9">
        <f>E73*F73</f>
        <v>0</v>
      </c>
    </row>
    <row r="74" spans="1:7">
      <c r="A74" s="27" t="s">
        <v>184</v>
      </c>
      <c r="B74" s="3"/>
      <c r="C74" s="13" t="s">
        <v>361</v>
      </c>
      <c r="D74" s="3" t="s">
        <v>45</v>
      </c>
      <c r="E74" s="9">
        <v>1</v>
      </c>
      <c r="F74" s="68"/>
      <c r="G74" s="9">
        <f>E74*F74</f>
        <v>0</v>
      </c>
    </row>
    <row r="75" spans="1:7">
      <c r="A75" s="27" t="s">
        <v>185</v>
      </c>
      <c r="B75" s="3" t="s">
        <v>5</v>
      </c>
      <c r="C75" s="13" t="s">
        <v>364</v>
      </c>
      <c r="D75" s="3" t="s">
        <v>45</v>
      </c>
      <c r="E75" s="9">
        <v>1</v>
      </c>
      <c r="F75" s="68"/>
      <c r="G75" s="9">
        <f t="shared" ref="G75:G77" si="9">E75*F75</f>
        <v>0</v>
      </c>
    </row>
    <row r="76" spans="1:7">
      <c r="A76" s="27" t="s">
        <v>186</v>
      </c>
      <c r="B76" s="3" t="s">
        <v>5</v>
      </c>
      <c r="C76" s="13" t="s">
        <v>319</v>
      </c>
      <c r="D76" s="3" t="s">
        <v>45</v>
      </c>
      <c r="E76" s="9">
        <v>1</v>
      </c>
      <c r="F76" s="68"/>
      <c r="G76" s="9">
        <f t="shared" si="9"/>
        <v>0</v>
      </c>
    </row>
    <row r="77" spans="1:7">
      <c r="A77" s="27" t="s">
        <v>232</v>
      </c>
      <c r="B77" s="3" t="s">
        <v>5</v>
      </c>
      <c r="C77" s="13" t="s">
        <v>320</v>
      </c>
      <c r="D77" s="3" t="s">
        <v>45</v>
      </c>
      <c r="E77" s="9">
        <v>1</v>
      </c>
      <c r="F77" s="68"/>
      <c r="G77" s="9">
        <f t="shared" si="9"/>
        <v>0</v>
      </c>
    </row>
    <row r="78" spans="1:7">
      <c r="A78" s="27" t="s">
        <v>187</v>
      </c>
      <c r="B78" s="7" t="s">
        <v>5</v>
      </c>
      <c r="C78" s="44" t="s">
        <v>366</v>
      </c>
      <c r="D78" s="7" t="s">
        <v>5</v>
      </c>
      <c r="E78" s="8"/>
      <c r="F78" s="8"/>
      <c r="G78" s="8"/>
    </row>
    <row r="79" spans="1:7">
      <c r="A79" s="27" t="s">
        <v>188</v>
      </c>
      <c r="B79" s="3" t="s">
        <v>5</v>
      </c>
      <c r="C79" s="13" t="s">
        <v>318</v>
      </c>
      <c r="D79" s="3" t="s">
        <v>45</v>
      </c>
      <c r="E79" s="9">
        <v>1</v>
      </c>
      <c r="F79" s="68"/>
      <c r="G79" s="9">
        <f>E79*F79</f>
        <v>0</v>
      </c>
    </row>
    <row r="80" spans="1:7">
      <c r="A80" s="27" t="s">
        <v>189</v>
      </c>
      <c r="B80" s="3" t="s">
        <v>5</v>
      </c>
      <c r="C80" s="13" t="s">
        <v>365</v>
      </c>
      <c r="D80" s="3" t="s">
        <v>45</v>
      </c>
      <c r="E80" s="9">
        <v>1</v>
      </c>
      <c r="F80" s="68"/>
      <c r="G80" s="9">
        <f t="shared" ref="G80:G82" si="10">E80*F80</f>
        <v>0</v>
      </c>
    </row>
    <row r="81" spans="1:7">
      <c r="A81" s="27" t="s">
        <v>190</v>
      </c>
      <c r="B81" s="3" t="s">
        <v>5</v>
      </c>
      <c r="C81" s="13" t="s">
        <v>319</v>
      </c>
      <c r="D81" s="3" t="s">
        <v>45</v>
      </c>
      <c r="E81" s="9">
        <v>1</v>
      </c>
      <c r="F81" s="68"/>
      <c r="G81" s="9">
        <f t="shared" si="10"/>
        <v>0</v>
      </c>
    </row>
    <row r="82" spans="1:7">
      <c r="A82" s="27" t="s">
        <v>191</v>
      </c>
      <c r="B82" s="3" t="s">
        <v>5</v>
      </c>
      <c r="C82" s="13" t="s">
        <v>320</v>
      </c>
      <c r="D82" s="3" t="s">
        <v>45</v>
      </c>
      <c r="E82" s="9">
        <v>1</v>
      </c>
      <c r="F82" s="68"/>
      <c r="G82" s="9">
        <f t="shared" si="10"/>
        <v>0</v>
      </c>
    </row>
    <row r="83" spans="1:7">
      <c r="A83" s="27" t="s">
        <v>192</v>
      </c>
      <c r="B83" s="7" t="s">
        <v>5</v>
      </c>
      <c r="C83" s="44" t="s">
        <v>321</v>
      </c>
      <c r="D83" s="7" t="s">
        <v>5</v>
      </c>
      <c r="E83" s="8"/>
      <c r="F83" s="8"/>
      <c r="G83" s="8"/>
    </row>
    <row r="84" spans="1:7">
      <c r="A84" s="27" t="s">
        <v>193</v>
      </c>
      <c r="B84" s="3" t="s">
        <v>322</v>
      </c>
      <c r="C84" s="13" t="s">
        <v>367</v>
      </c>
      <c r="D84" s="3" t="s">
        <v>45</v>
      </c>
      <c r="E84" s="9">
        <v>2</v>
      </c>
      <c r="F84" s="68"/>
      <c r="G84" s="9">
        <f>E84*F84</f>
        <v>0</v>
      </c>
    </row>
    <row r="85" spans="1:7">
      <c r="A85" s="27" t="s">
        <v>194</v>
      </c>
      <c r="B85" s="3" t="s">
        <v>323</v>
      </c>
      <c r="C85" s="13" t="s">
        <v>324</v>
      </c>
      <c r="D85" s="3" t="s">
        <v>45</v>
      </c>
      <c r="E85" s="9">
        <v>3</v>
      </c>
      <c r="F85" s="68"/>
      <c r="G85" s="9">
        <f t="shared" ref="G85:G86" si="11">E85*F85</f>
        <v>0</v>
      </c>
    </row>
    <row r="86" spans="1:7">
      <c r="A86" s="27" t="s">
        <v>195</v>
      </c>
      <c r="B86" s="3" t="s">
        <v>325</v>
      </c>
      <c r="C86" s="13" t="s">
        <v>326</v>
      </c>
      <c r="D86" s="3" t="s">
        <v>45</v>
      </c>
      <c r="E86" s="9">
        <v>3</v>
      </c>
      <c r="F86" s="68"/>
      <c r="G86" s="9">
        <f t="shared" si="11"/>
        <v>0</v>
      </c>
    </row>
    <row r="87" spans="1:7">
      <c r="A87" s="27" t="s">
        <v>196</v>
      </c>
      <c r="B87" s="7" t="s">
        <v>5</v>
      </c>
      <c r="C87" s="44" t="s">
        <v>327</v>
      </c>
      <c r="D87" s="7" t="s">
        <v>5</v>
      </c>
      <c r="E87" s="8"/>
      <c r="F87" s="8"/>
      <c r="G87" s="8"/>
    </row>
    <row r="88" spans="1:7">
      <c r="A88" s="27" t="s">
        <v>197</v>
      </c>
      <c r="B88" s="3" t="s">
        <v>328</v>
      </c>
      <c r="C88" s="13" t="s">
        <v>329</v>
      </c>
      <c r="D88" s="3" t="s">
        <v>45</v>
      </c>
      <c r="E88" s="9">
        <v>3</v>
      </c>
      <c r="F88" s="68"/>
      <c r="G88" s="9">
        <f>E88*F88</f>
        <v>0</v>
      </c>
    </row>
    <row r="89" spans="1:7">
      <c r="A89" s="27" t="s">
        <v>198</v>
      </c>
      <c r="B89" s="7" t="s">
        <v>5</v>
      </c>
      <c r="C89" s="44" t="s">
        <v>279</v>
      </c>
      <c r="D89" s="7" t="s">
        <v>5</v>
      </c>
      <c r="E89" s="8"/>
      <c r="F89" s="8"/>
      <c r="G89" s="8"/>
    </row>
    <row r="90" spans="1:7">
      <c r="A90" s="27" t="s">
        <v>199</v>
      </c>
      <c r="B90" s="3" t="s">
        <v>330</v>
      </c>
      <c r="C90" s="13" t="s">
        <v>331</v>
      </c>
      <c r="D90" s="3" t="s">
        <v>45</v>
      </c>
      <c r="E90" s="9">
        <v>3</v>
      </c>
      <c r="F90" s="68"/>
      <c r="G90" s="9">
        <f>E90*F90</f>
        <v>0</v>
      </c>
    </row>
    <row r="91" spans="1:7" ht="42" customHeight="1">
      <c r="A91" s="27" t="s">
        <v>229</v>
      </c>
      <c r="B91" s="7" t="s">
        <v>5</v>
      </c>
      <c r="C91" s="44" t="s">
        <v>537</v>
      </c>
      <c r="D91" s="7" t="s">
        <v>5</v>
      </c>
      <c r="E91" s="8"/>
      <c r="F91" s="8"/>
      <c r="G91" s="8"/>
    </row>
    <row r="92" spans="1:7" s="58" customFormat="1" ht="57">
      <c r="A92" s="56" t="s">
        <v>200</v>
      </c>
      <c r="B92" s="56" t="s">
        <v>5</v>
      </c>
      <c r="C92" s="57" t="s">
        <v>538</v>
      </c>
      <c r="D92" s="56" t="s">
        <v>105</v>
      </c>
      <c r="E92" s="51">
        <v>1</v>
      </c>
      <c r="F92" s="68"/>
      <c r="G92" s="51">
        <f>E92*F92</f>
        <v>0</v>
      </c>
    </row>
    <row r="93" spans="1:7">
      <c r="A93" s="27" t="s">
        <v>201</v>
      </c>
      <c r="B93" s="3"/>
      <c r="C93" s="13" t="s">
        <v>531</v>
      </c>
      <c r="D93" s="3" t="s">
        <v>45</v>
      </c>
      <c r="E93" s="9">
        <v>1</v>
      </c>
      <c r="F93" s="68"/>
      <c r="G93" s="9">
        <f>E93*F93</f>
        <v>0</v>
      </c>
    </row>
    <row r="94" spans="1:7">
      <c r="A94" s="27" t="s">
        <v>202</v>
      </c>
      <c r="B94" s="3" t="s">
        <v>5</v>
      </c>
      <c r="C94" s="13" t="s">
        <v>368</v>
      </c>
      <c r="D94" s="3" t="s">
        <v>20</v>
      </c>
      <c r="E94" s="9">
        <v>8</v>
      </c>
      <c r="F94" s="68"/>
      <c r="G94" s="9">
        <f t="shared" ref="G94:G95" si="12">E94*F94</f>
        <v>0</v>
      </c>
    </row>
    <row r="95" spans="1:7">
      <c r="A95" s="27" t="s">
        <v>233</v>
      </c>
      <c r="B95" s="3" t="s">
        <v>5</v>
      </c>
      <c r="C95" s="13" t="s">
        <v>297</v>
      </c>
      <c r="D95" s="3" t="s">
        <v>45</v>
      </c>
      <c r="E95" s="9">
        <v>1</v>
      </c>
      <c r="F95" s="68"/>
      <c r="G95" s="9">
        <f t="shared" si="12"/>
        <v>0</v>
      </c>
    </row>
    <row r="96" spans="1:7">
      <c r="A96" s="27" t="s">
        <v>234</v>
      </c>
      <c r="B96" s="7" t="s">
        <v>5</v>
      </c>
      <c r="C96" s="44" t="s">
        <v>298</v>
      </c>
      <c r="D96" s="7" t="s">
        <v>5</v>
      </c>
      <c r="E96" s="8"/>
      <c r="F96" s="8"/>
      <c r="G96" s="8"/>
    </row>
    <row r="97" spans="1:7">
      <c r="A97" s="27" t="s">
        <v>203</v>
      </c>
      <c r="B97" s="3" t="s">
        <v>5</v>
      </c>
      <c r="C97" s="13" t="s">
        <v>369</v>
      </c>
      <c r="D97" s="3" t="s">
        <v>45</v>
      </c>
      <c r="E97" s="9">
        <v>1</v>
      </c>
      <c r="F97" s="68"/>
      <c r="G97" s="9">
        <f>E97*F97</f>
        <v>0</v>
      </c>
    </row>
    <row r="98" spans="1:7">
      <c r="A98" s="27" t="s">
        <v>204</v>
      </c>
      <c r="B98" s="7" t="s">
        <v>5</v>
      </c>
      <c r="C98" s="44" t="s">
        <v>282</v>
      </c>
      <c r="D98" s="7" t="s">
        <v>5</v>
      </c>
      <c r="E98" s="8"/>
      <c r="F98" s="8"/>
      <c r="G98" s="8"/>
    </row>
    <row r="99" spans="1:7">
      <c r="A99" s="27" t="s">
        <v>205</v>
      </c>
      <c r="B99" s="7" t="s">
        <v>5</v>
      </c>
      <c r="C99" s="44" t="s">
        <v>370</v>
      </c>
      <c r="D99" s="7" t="s">
        <v>5</v>
      </c>
      <c r="E99" s="8"/>
      <c r="F99" s="8"/>
      <c r="G99" s="8"/>
    </row>
    <row r="100" spans="1:7">
      <c r="A100" s="27" t="s">
        <v>206</v>
      </c>
      <c r="B100" s="3" t="s">
        <v>5</v>
      </c>
      <c r="C100" s="13" t="s">
        <v>283</v>
      </c>
      <c r="D100" s="3" t="s">
        <v>45</v>
      </c>
      <c r="E100" s="9">
        <v>60</v>
      </c>
      <c r="F100" s="68"/>
      <c r="G100" s="9">
        <f>E100*F100</f>
        <v>0</v>
      </c>
    </row>
    <row r="101" spans="1:7">
      <c r="A101" s="27" t="s">
        <v>207</v>
      </c>
      <c r="B101" s="7" t="s">
        <v>5</v>
      </c>
      <c r="C101" s="44" t="s">
        <v>284</v>
      </c>
      <c r="D101" s="7" t="s">
        <v>5</v>
      </c>
      <c r="E101" s="8"/>
      <c r="F101" s="8"/>
      <c r="G101" s="8"/>
    </row>
    <row r="102" spans="1:7" ht="34.5">
      <c r="A102" s="27" t="s">
        <v>401</v>
      </c>
      <c r="B102" s="3" t="s">
        <v>5</v>
      </c>
      <c r="C102" s="13" t="s">
        <v>285</v>
      </c>
      <c r="D102" s="3" t="s">
        <v>105</v>
      </c>
      <c r="E102" s="9">
        <v>1</v>
      </c>
      <c r="F102" s="68"/>
      <c r="G102" s="9">
        <f>E102*F102</f>
        <v>0</v>
      </c>
    </row>
    <row r="103" spans="1:7">
      <c r="A103" s="27" t="s">
        <v>402</v>
      </c>
      <c r="B103" s="7" t="s">
        <v>5</v>
      </c>
      <c r="C103" s="44" t="s">
        <v>286</v>
      </c>
      <c r="D103" s="7" t="s">
        <v>5</v>
      </c>
      <c r="E103" s="8"/>
      <c r="F103" s="8"/>
      <c r="G103" s="8"/>
    </row>
    <row r="104" spans="1:7">
      <c r="A104" s="27" t="s">
        <v>403</v>
      </c>
      <c r="B104" s="3" t="s">
        <v>5</v>
      </c>
      <c r="C104" s="13" t="s">
        <v>287</v>
      </c>
      <c r="D104" s="3" t="s">
        <v>44</v>
      </c>
      <c r="E104" s="9">
        <v>35</v>
      </c>
      <c r="F104" s="68"/>
      <c r="G104" s="9">
        <f>E104*F104</f>
        <v>0</v>
      </c>
    </row>
    <row r="105" spans="1:7">
      <c r="A105" s="27" t="s">
        <v>404</v>
      </c>
      <c r="B105" s="7" t="s">
        <v>5</v>
      </c>
      <c r="C105" s="44" t="s">
        <v>288</v>
      </c>
      <c r="D105" s="7" t="s">
        <v>5</v>
      </c>
      <c r="E105" s="8"/>
      <c r="F105" s="8"/>
      <c r="G105" s="8"/>
    </row>
    <row r="106" spans="1:7" s="77" customFormat="1">
      <c r="A106" s="74" t="s">
        <v>405</v>
      </c>
      <c r="B106" s="74" t="s">
        <v>5</v>
      </c>
      <c r="C106" s="75" t="s">
        <v>289</v>
      </c>
      <c r="D106" s="74" t="s">
        <v>290</v>
      </c>
      <c r="E106" s="76">
        <v>470</v>
      </c>
      <c r="F106" s="68"/>
      <c r="G106" s="76">
        <f>E106*F106</f>
        <v>0</v>
      </c>
    </row>
    <row r="107" spans="1:7">
      <c r="A107" s="27" t="s">
        <v>406</v>
      </c>
      <c r="B107" s="7" t="s">
        <v>5</v>
      </c>
      <c r="C107" s="44" t="s">
        <v>291</v>
      </c>
      <c r="D107" s="7" t="s">
        <v>5</v>
      </c>
      <c r="E107" s="8"/>
      <c r="F107" s="8"/>
      <c r="G107" s="8"/>
    </row>
    <row r="108" spans="1:7" s="77" customFormat="1">
      <c r="A108" s="74" t="s">
        <v>407</v>
      </c>
      <c r="B108" s="74" t="s">
        <v>5</v>
      </c>
      <c r="C108" s="75" t="s">
        <v>292</v>
      </c>
      <c r="D108" s="74" t="s">
        <v>290</v>
      </c>
      <c r="E108" s="76">
        <v>140</v>
      </c>
      <c r="F108" s="68"/>
      <c r="G108" s="76">
        <f>E108*F108</f>
        <v>0</v>
      </c>
    </row>
    <row r="109" spans="1:7">
      <c r="A109" s="27" t="s">
        <v>408</v>
      </c>
      <c r="B109" s="7" t="s">
        <v>5</v>
      </c>
      <c r="C109" s="44" t="s">
        <v>293</v>
      </c>
      <c r="D109" s="7" t="s">
        <v>5</v>
      </c>
      <c r="E109" s="8"/>
      <c r="F109" s="8"/>
      <c r="G109" s="8"/>
    </row>
    <row r="110" spans="1:7">
      <c r="A110" s="27" t="s">
        <v>409</v>
      </c>
      <c r="B110" s="3" t="s">
        <v>5</v>
      </c>
      <c r="C110" s="13" t="s">
        <v>294</v>
      </c>
      <c r="D110" s="3" t="s">
        <v>45</v>
      </c>
      <c r="E110" s="9">
        <v>1</v>
      </c>
      <c r="F110" s="68"/>
      <c r="G110" s="9">
        <f>E110*F110</f>
        <v>0</v>
      </c>
    </row>
    <row r="111" spans="1:7">
      <c r="A111" s="27" t="s">
        <v>410</v>
      </c>
      <c r="B111" s="7" t="s">
        <v>5</v>
      </c>
      <c r="C111" s="44" t="s">
        <v>295</v>
      </c>
      <c r="D111" s="7" t="s">
        <v>5</v>
      </c>
      <c r="E111" s="8"/>
      <c r="F111" s="8"/>
      <c r="G111" s="8"/>
    </row>
    <row r="112" spans="1:7">
      <c r="A112" s="27" t="s">
        <v>411</v>
      </c>
      <c r="B112" s="3" t="s">
        <v>5</v>
      </c>
      <c r="C112" s="13" t="s">
        <v>296</v>
      </c>
      <c r="D112" s="3" t="s">
        <v>45</v>
      </c>
      <c r="E112" s="9">
        <v>1</v>
      </c>
      <c r="F112" s="68"/>
      <c r="G112" s="9">
        <f>E112*F112</f>
        <v>0</v>
      </c>
    </row>
    <row r="113" spans="1:7">
      <c r="A113" s="27" t="s">
        <v>412</v>
      </c>
      <c r="B113" s="7" t="s">
        <v>5</v>
      </c>
      <c r="C113" s="44" t="s">
        <v>304</v>
      </c>
      <c r="D113" s="7" t="s">
        <v>5</v>
      </c>
      <c r="E113" s="8"/>
      <c r="F113" s="8"/>
      <c r="G113" s="8"/>
    </row>
    <row r="114" spans="1:7">
      <c r="A114" s="27" t="s">
        <v>413</v>
      </c>
      <c r="B114" s="3" t="s">
        <v>5</v>
      </c>
      <c r="C114" s="13" t="s">
        <v>305</v>
      </c>
      <c r="D114" s="3" t="s">
        <v>290</v>
      </c>
      <c r="E114" s="9">
        <v>86</v>
      </c>
      <c r="F114" s="68"/>
      <c r="G114" s="9">
        <f>E114*F114</f>
        <v>0</v>
      </c>
    </row>
    <row r="115" spans="1:7">
      <c r="A115" s="27" t="s">
        <v>414</v>
      </c>
      <c r="B115" s="7" t="s">
        <v>5</v>
      </c>
      <c r="C115" s="44" t="s">
        <v>307</v>
      </c>
      <c r="D115" s="7" t="s">
        <v>5</v>
      </c>
      <c r="E115" s="8"/>
      <c r="F115" s="8"/>
      <c r="G115" s="8"/>
    </row>
    <row r="116" spans="1:7">
      <c r="A116" s="27" t="s">
        <v>415</v>
      </c>
      <c r="B116" s="3" t="s">
        <v>5</v>
      </c>
      <c r="C116" s="13" t="s">
        <v>306</v>
      </c>
      <c r="D116" s="3" t="s">
        <v>290</v>
      </c>
      <c r="E116" s="9">
        <v>86</v>
      </c>
      <c r="F116" s="68"/>
      <c r="G116" s="9">
        <f>E116*F116</f>
        <v>0</v>
      </c>
    </row>
    <row r="117" spans="1:7">
      <c r="A117" s="27" t="s">
        <v>416</v>
      </c>
      <c r="B117" s="3" t="s">
        <v>5</v>
      </c>
      <c r="C117" s="13" t="s">
        <v>308</v>
      </c>
      <c r="D117" s="3" t="s">
        <v>290</v>
      </c>
      <c r="E117" s="9">
        <v>86</v>
      </c>
      <c r="F117" s="68"/>
      <c r="G117" s="9">
        <f>E117*F117</f>
        <v>0</v>
      </c>
    </row>
    <row r="118" spans="1:7">
      <c r="A118" s="27" t="s">
        <v>417</v>
      </c>
      <c r="B118" s="7" t="s">
        <v>5</v>
      </c>
      <c r="C118" s="7" t="s">
        <v>46</v>
      </c>
      <c r="D118" s="7" t="s">
        <v>5</v>
      </c>
      <c r="E118" s="8"/>
      <c r="F118" s="8"/>
      <c r="G118" s="8"/>
    </row>
    <row r="119" spans="1:7">
      <c r="A119" s="27" t="s">
        <v>418</v>
      </c>
      <c r="B119" s="13" t="s">
        <v>209</v>
      </c>
      <c r="C119" s="3" t="s">
        <v>47</v>
      </c>
      <c r="D119" s="3" t="s">
        <v>48</v>
      </c>
      <c r="E119" s="9">
        <v>10</v>
      </c>
      <c r="F119" s="68"/>
      <c r="G119" s="9">
        <f>E119*F119</f>
        <v>0</v>
      </c>
    </row>
    <row r="120" spans="1:7">
      <c r="A120" s="27" t="s">
        <v>419</v>
      </c>
      <c r="B120" s="3"/>
      <c r="C120" s="3"/>
      <c r="D120" s="3"/>
      <c r="E120" s="10"/>
      <c r="F120" s="87"/>
      <c r="G120" s="10"/>
    </row>
    <row r="121" spans="1:7">
      <c r="A121" s="27" t="s">
        <v>420</v>
      </c>
      <c r="B121" s="7" t="s">
        <v>5</v>
      </c>
      <c r="C121" s="44" t="s">
        <v>49</v>
      </c>
      <c r="D121" s="7" t="s">
        <v>5</v>
      </c>
      <c r="E121" s="8"/>
      <c r="F121" s="8"/>
      <c r="G121" s="8"/>
    </row>
    <row r="122" spans="1:7">
      <c r="A122" s="27" t="s">
        <v>421</v>
      </c>
      <c r="B122" s="3" t="s">
        <v>334</v>
      </c>
      <c r="C122" s="13" t="s">
        <v>335</v>
      </c>
      <c r="D122" s="3" t="s">
        <v>52</v>
      </c>
      <c r="E122" s="9">
        <v>2.15</v>
      </c>
      <c r="F122" s="68"/>
      <c r="G122" s="9">
        <f>E122*F122</f>
        <v>0</v>
      </c>
    </row>
    <row r="123" spans="1:7">
      <c r="A123" s="27" t="s">
        <v>422</v>
      </c>
      <c r="B123" s="5" t="s">
        <v>5</v>
      </c>
      <c r="C123" s="50" t="s">
        <v>332</v>
      </c>
      <c r="D123" s="5" t="s">
        <v>5</v>
      </c>
      <c r="E123" s="6"/>
      <c r="F123" s="6"/>
      <c r="G123" s="6">
        <f>SUM(G24:G122)</f>
        <v>0</v>
      </c>
    </row>
    <row r="124" spans="1:7">
      <c r="A124" s="27" t="s">
        <v>423</v>
      </c>
      <c r="B124" s="3"/>
      <c r="C124" s="3"/>
      <c r="D124" s="3"/>
      <c r="E124" s="10"/>
      <c r="F124" s="53"/>
      <c r="G124" s="10"/>
    </row>
    <row r="125" spans="1:7">
      <c r="A125" s="27" t="s">
        <v>424</v>
      </c>
      <c r="B125" s="5" t="s">
        <v>5</v>
      </c>
      <c r="C125" s="5" t="s">
        <v>313</v>
      </c>
      <c r="D125" s="5" t="s">
        <v>5</v>
      </c>
      <c r="E125" s="6"/>
      <c r="F125" s="6"/>
      <c r="G125" s="6"/>
    </row>
    <row r="126" spans="1:7">
      <c r="A126" s="27" t="s">
        <v>425</v>
      </c>
      <c r="B126" s="7" t="s">
        <v>5</v>
      </c>
      <c r="C126" s="44" t="s">
        <v>371</v>
      </c>
      <c r="D126" s="7" t="s">
        <v>5</v>
      </c>
      <c r="E126" s="8"/>
      <c r="F126" s="8"/>
      <c r="G126" s="8"/>
    </row>
    <row r="127" spans="1:7">
      <c r="A127" s="27" t="s">
        <v>426</v>
      </c>
      <c r="B127" s="3" t="s">
        <v>5</v>
      </c>
      <c r="C127" s="13" t="s">
        <v>372</v>
      </c>
      <c r="D127" s="3" t="s">
        <v>44</v>
      </c>
      <c r="E127" s="9">
        <v>120</v>
      </c>
      <c r="F127" s="68"/>
      <c r="G127" s="9">
        <f>E127*F127</f>
        <v>0</v>
      </c>
    </row>
    <row r="128" spans="1:7">
      <c r="A128" s="27" t="s">
        <v>427</v>
      </c>
      <c r="B128" s="7" t="s">
        <v>5</v>
      </c>
      <c r="C128" s="44" t="s">
        <v>373</v>
      </c>
      <c r="D128" s="7" t="s">
        <v>5</v>
      </c>
      <c r="E128" s="8"/>
      <c r="F128" s="8"/>
      <c r="G128" s="8"/>
    </row>
    <row r="129" spans="1:7">
      <c r="A129" s="27" t="s">
        <v>428</v>
      </c>
      <c r="B129" s="3" t="s">
        <v>374</v>
      </c>
      <c r="C129" s="13" t="s">
        <v>375</v>
      </c>
      <c r="D129" s="3" t="s">
        <v>44</v>
      </c>
      <c r="E129" s="9">
        <v>120</v>
      </c>
      <c r="F129" s="68"/>
      <c r="G129" s="9">
        <f>E129*F129</f>
        <v>0</v>
      </c>
    </row>
    <row r="130" spans="1:7">
      <c r="A130" s="27" t="s">
        <v>429</v>
      </c>
      <c r="B130" s="7" t="s">
        <v>5</v>
      </c>
      <c r="C130" s="44" t="s">
        <v>376</v>
      </c>
      <c r="D130" s="7" t="s">
        <v>5</v>
      </c>
      <c r="E130" s="8"/>
      <c r="F130" s="8"/>
      <c r="G130" s="8"/>
    </row>
    <row r="131" spans="1:7">
      <c r="A131" s="27" t="s">
        <v>430</v>
      </c>
      <c r="B131" s="3" t="s">
        <v>377</v>
      </c>
      <c r="C131" s="13" t="s">
        <v>372</v>
      </c>
      <c r="D131" s="3" t="s">
        <v>45</v>
      </c>
      <c r="E131" s="9">
        <v>4</v>
      </c>
      <c r="F131" s="68"/>
      <c r="G131" s="9">
        <f>E131*F131</f>
        <v>0</v>
      </c>
    </row>
    <row r="132" spans="1:7">
      <c r="A132" s="27" t="s">
        <v>431</v>
      </c>
      <c r="B132" s="7" t="s">
        <v>5</v>
      </c>
      <c r="C132" s="44" t="s">
        <v>378</v>
      </c>
      <c r="D132" s="7" t="s">
        <v>5</v>
      </c>
      <c r="E132" s="8"/>
      <c r="F132" s="8"/>
      <c r="G132" s="8"/>
    </row>
    <row r="133" spans="1:7">
      <c r="A133" s="27" t="s">
        <v>432</v>
      </c>
      <c r="B133" s="3" t="s">
        <v>5</v>
      </c>
      <c r="C133" s="13" t="s">
        <v>379</v>
      </c>
      <c r="D133" s="3" t="s">
        <v>45</v>
      </c>
      <c r="E133" s="9">
        <v>4</v>
      </c>
      <c r="F133" s="68"/>
      <c r="G133" s="9">
        <f>E133*F133</f>
        <v>0</v>
      </c>
    </row>
    <row r="134" spans="1:7">
      <c r="A134" s="27" t="s">
        <v>433</v>
      </c>
      <c r="B134" s="7" t="s">
        <v>5</v>
      </c>
      <c r="C134" s="44" t="s">
        <v>380</v>
      </c>
      <c r="D134" s="7" t="s">
        <v>5</v>
      </c>
      <c r="E134" s="8"/>
      <c r="F134" s="8"/>
      <c r="G134" s="8"/>
    </row>
    <row r="135" spans="1:7">
      <c r="A135" s="27" t="s">
        <v>434</v>
      </c>
      <c r="B135" s="3" t="s">
        <v>381</v>
      </c>
      <c r="C135" s="13" t="s">
        <v>382</v>
      </c>
      <c r="D135" s="3" t="s">
        <v>44</v>
      </c>
      <c r="E135" s="9">
        <v>120</v>
      </c>
      <c r="F135" s="68"/>
      <c r="G135" s="9">
        <f>E135*F135</f>
        <v>0</v>
      </c>
    </row>
    <row r="136" spans="1:7">
      <c r="A136" s="27" t="s">
        <v>435</v>
      </c>
      <c r="B136" s="7" t="s">
        <v>5</v>
      </c>
      <c r="C136" s="44" t="s">
        <v>383</v>
      </c>
      <c r="D136" s="7" t="s">
        <v>5</v>
      </c>
      <c r="E136" s="8"/>
      <c r="F136" s="8"/>
      <c r="G136" s="8"/>
    </row>
    <row r="137" spans="1:7">
      <c r="A137" s="27" t="s">
        <v>436</v>
      </c>
      <c r="B137" s="3" t="s">
        <v>5</v>
      </c>
      <c r="C137" s="13" t="s">
        <v>384</v>
      </c>
      <c r="D137" s="3" t="s">
        <v>44</v>
      </c>
      <c r="E137" s="9">
        <v>120</v>
      </c>
      <c r="F137" s="68"/>
      <c r="G137" s="9">
        <f>E137*F137</f>
        <v>0</v>
      </c>
    </row>
    <row r="138" spans="1:7">
      <c r="A138" s="27" t="s">
        <v>437</v>
      </c>
      <c r="B138" s="7" t="s">
        <v>5</v>
      </c>
      <c r="C138" s="44" t="s">
        <v>385</v>
      </c>
      <c r="D138" s="7" t="s">
        <v>5</v>
      </c>
      <c r="E138" s="8"/>
      <c r="F138" s="8"/>
      <c r="G138" s="8"/>
    </row>
    <row r="139" spans="1:7">
      <c r="A139" s="27" t="s">
        <v>438</v>
      </c>
      <c r="B139" s="3" t="s">
        <v>386</v>
      </c>
      <c r="C139" s="13" t="s">
        <v>387</v>
      </c>
      <c r="D139" s="3" t="s">
        <v>44</v>
      </c>
      <c r="E139" s="9">
        <v>120</v>
      </c>
      <c r="F139" s="68"/>
      <c r="G139" s="9">
        <f>E139*F139</f>
        <v>0</v>
      </c>
    </row>
    <row r="140" spans="1:7">
      <c r="A140" s="27" t="s">
        <v>439</v>
      </c>
      <c r="B140" s="7" t="s">
        <v>5</v>
      </c>
      <c r="C140" s="44" t="s">
        <v>388</v>
      </c>
      <c r="D140" s="7" t="s">
        <v>5</v>
      </c>
      <c r="E140" s="8"/>
      <c r="F140" s="8"/>
      <c r="G140" s="8"/>
    </row>
    <row r="141" spans="1:7">
      <c r="A141" s="27" t="s">
        <v>440</v>
      </c>
      <c r="B141" s="3" t="s">
        <v>389</v>
      </c>
      <c r="C141" s="13" t="s">
        <v>390</v>
      </c>
      <c r="D141" s="3" t="s">
        <v>44</v>
      </c>
      <c r="E141" s="9">
        <v>70</v>
      </c>
      <c r="F141" s="68"/>
      <c r="G141" s="9">
        <f>E141*F141</f>
        <v>0</v>
      </c>
    </row>
    <row r="142" spans="1:7">
      <c r="A142" s="27" t="s">
        <v>441</v>
      </c>
      <c r="B142" s="7" t="s">
        <v>5</v>
      </c>
      <c r="C142" s="44" t="s">
        <v>391</v>
      </c>
      <c r="D142" s="7" t="s">
        <v>5</v>
      </c>
      <c r="E142" s="8"/>
      <c r="F142" s="8"/>
      <c r="G142" s="8"/>
    </row>
    <row r="143" spans="1:7">
      <c r="A143" s="27" t="s">
        <v>442</v>
      </c>
      <c r="B143" s="3" t="s">
        <v>392</v>
      </c>
      <c r="C143" s="13" t="s">
        <v>393</v>
      </c>
      <c r="D143" s="3" t="s">
        <v>44</v>
      </c>
      <c r="E143" s="9">
        <v>70</v>
      </c>
      <c r="F143" s="68"/>
      <c r="G143" s="9">
        <f>E143*F143</f>
        <v>0</v>
      </c>
    </row>
    <row r="144" spans="1:7">
      <c r="A144" s="27" t="s">
        <v>443</v>
      </c>
      <c r="B144" s="7" t="s">
        <v>5</v>
      </c>
      <c r="C144" s="7" t="s">
        <v>394</v>
      </c>
      <c r="D144" s="7" t="s">
        <v>5</v>
      </c>
      <c r="E144" s="8"/>
      <c r="F144" s="8"/>
      <c r="G144" s="8"/>
    </row>
    <row r="145" spans="1:7">
      <c r="A145" s="27" t="s">
        <v>444</v>
      </c>
      <c r="B145" s="3" t="s">
        <v>5</v>
      </c>
      <c r="C145" s="3" t="s">
        <v>397</v>
      </c>
      <c r="D145" s="3" t="s">
        <v>45</v>
      </c>
      <c r="E145" s="9">
        <v>2</v>
      </c>
      <c r="F145" s="68"/>
      <c r="G145" s="9">
        <f>E145*F145</f>
        <v>0</v>
      </c>
    </row>
    <row r="146" spans="1:7">
      <c r="A146" s="27" t="s">
        <v>445</v>
      </c>
      <c r="B146" s="3" t="s">
        <v>5</v>
      </c>
      <c r="C146" s="3" t="s">
        <v>395</v>
      </c>
      <c r="D146" s="3" t="s">
        <v>45</v>
      </c>
      <c r="E146" s="9">
        <v>4</v>
      </c>
      <c r="F146" s="68"/>
      <c r="G146" s="9">
        <f>E146*F146</f>
        <v>0</v>
      </c>
    </row>
    <row r="147" spans="1:7">
      <c r="A147" s="27" t="s">
        <v>446</v>
      </c>
      <c r="B147" s="7" t="s">
        <v>5</v>
      </c>
      <c r="C147" s="7" t="s">
        <v>396</v>
      </c>
      <c r="D147" s="7" t="s">
        <v>5</v>
      </c>
      <c r="E147" s="8"/>
      <c r="F147" s="8"/>
      <c r="G147" s="8"/>
    </row>
    <row r="148" spans="1:7">
      <c r="A148" s="27" t="s">
        <v>447</v>
      </c>
      <c r="B148" s="3"/>
      <c r="C148" s="3" t="s">
        <v>387</v>
      </c>
      <c r="D148" s="3" t="s">
        <v>45</v>
      </c>
      <c r="E148" s="9">
        <v>8</v>
      </c>
      <c r="F148" s="68"/>
      <c r="G148" s="9">
        <f>E148*F148</f>
        <v>0</v>
      </c>
    </row>
    <row r="149" spans="1:7">
      <c r="A149" s="27" t="s">
        <v>448</v>
      </c>
      <c r="B149" s="7" t="s">
        <v>5</v>
      </c>
      <c r="C149" s="44" t="s">
        <v>398</v>
      </c>
      <c r="D149" s="7" t="s">
        <v>5</v>
      </c>
      <c r="E149" s="8"/>
      <c r="F149" s="8"/>
      <c r="G149" s="8"/>
    </row>
    <row r="150" spans="1:7">
      <c r="A150" s="27" t="s">
        <v>449</v>
      </c>
      <c r="B150" s="3" t="s">
        <v>400</v>
      </c>
      <c r="C150" s="13" t="s">
        <v>399</v>
      </c>
      <c r="D150" s="3" t="s">
        <v>45</v>
      </c>
      <c r="E150" s="9">
        <v>4</v>
      </c>
      <c r="F150" s="68"/>
      <c r="G150" s="9">
        <f>E150*F150</f>
        <v>0</v>
      </c>
    </row>
    <row r="151" spans="1:7">
      <c r="A151" s="27" t="s">
        <v>450</v>
      </c>
      <c r="B151" s="7" t="s">
        <v>5</v>
      </c>
      <c r="C151" s="44" t="s">
        <v>235</v>
      </c>
      <c r="D151" s="7" t="s">
        <v>5</v>
      </c>
      <c r="E151" s="8"/>
      <c r="F151" s="8"/>
      <c r="G151" s="8"/>
    </row>
    <row r="152" spans="1:7">
      <c r="A152" s="27" t="s">
        <v>451</v>
      </c>
      <c r="B152" s="3"/>
      <c r="C152" s="3" t="s">
        <v>236</v>
      </c>
      <c r="D152" s="3" t="s">
        <v>44</v>
      </c>
      <c r="E152" s="9">
        <v>6</v>
      </c>
      <c r="F152" s="72"/>
      <c r="G152" s="9">
        <f>E152*F152</f>
        <v>0</v>
      </c>
    </row>
    <row r="153" spans="1:7">
      <c r="A153" s="27" t="s">
        <v>452</v>
      </c>
      <c r="B153" s="7" t="s">
        <v>5</v>
      </c>
      <c r="C153" s="44" t="s">
        <v>315</v>
      </c>
      <c r="D153" s="7" t="s">
        <v>5</v>
      </c>
      <c r="E153" s="8"/>
      <c r="F153" s="8"/>
      <c r="G153" s="8"/>
    </row>
    <row r="154" spans="1:7">
      <c r="A154" s="27" t="s">
        <v>453</v>
      </c>
      <c r="B154" s="7" t="s">
        <v>5</v>
      </c>
      <c r="C154" s="44" t="s">
        <v>53</v>
      </c>
      <c r="D154" s="7" t="s">
        <v>5</v>
      </c>
      <c r="E154" s="8"/>
      <c r="F154" s="8"/>
      <c r="G154" s="8"/>
    </row>
    <row r="155" spans="1:7">
      <c r="A155" s="27" t="s">
        <v>454</v>
      </c>
      <c r="B155" s="3" t="s">
        <v>5</v>
      </c>
      <c r="C155" s="13" t="s">
        <v>54</v>
      </c>
      <c r="D155" s="3" t="s">
        <v>44</v>
      </c>
      <c r="E155" s="9">
        <v>36</v>
      </c>
      <c r="F155" s="68"/>
      <c r="G155" s="9">
        <f t="shared" ref="G155:G158" si="13">E155*F155</f>
        <v>0</v>
      </c>
    </row>
    <row r="156" spans="1:7">
      <c r="A156" s="27" t="s">
        <v>455</v>
      </c>
      <c r="B156" s="3" t="s">
        <v>5</v>
      </c>
      <c r="C156" s="13" t="s">
        <v>55</v>
      </c>
      <c r="D156" s="3" t="s">
        <v>44</v>
      </c>
      <c r="E156" s="9">
        <v>26</v>
      </c>
      <c r="F156" s="68"/>
      <c r="G156" s="9">
        <f t="shared" si="13"/>
        <v>0</v>
      </c>
    </row>
    <row r="157" spans="1:7">
      <c r="A157" s="27" t="s">
        <v>456</v>
      </c>
      <c r="B157" s="3" t="s">
        <v>5</v>
      </c>
      <c r="C157" s="13" t="s">
        <v>56</v>
      </c>
      <c r="D157" s="3" t="s">
        <v>44</v>
      </c>
      <c r="E157" s="9">
        <v>23</v>
      </c>
      <c r="F157" s="68"/>
      <c r="G157" s="9">
        <f t="shared" si="13"/>
        <v>0</v>
      </c>
    </row>
    <row r="158" spans="1:7">
      <c r="A158" s="27" t="s">
        <v>457</v>
      </c>
      <c r="B158" s="3" t="s">
        <v>5</v>
      </c>
      <c r="C158" s="13" t="s">
        <v>57</v>
      </c>
      <c r="D158" s="3" t="s">
        <v>44</v>
      </c>
      <c r="E158" s="9">
        <v>56</v>
      </c>
      <c r="F158" s="68"/>
      <c r="G158" s="9">
        <f t="shared" si="13"/>
        <v>0</v>
      </c>
    </row>
    <row r="159" spans="1:7">
      <c r="A159" s="27" t="s">
        <v>458</v>
      </c>
      <c r="B159" s="7" t="s">
        <v>5</v>
      </c>
      <c r="C159" s="7" t="s">
        <v>58</v>
      </c>
      <c r="D159" s="7" t="s">
        <v>5</v>
      </c>
      <c r="E159" s="8"/>
      <c r="F159" s="8"/>
      <c r="G159" s="8"/>
    </row>
    <row r="160" spans="1:7">
      <c r="A160" s="27" t="s">
        <v>459</v>
      </c>
      <c r="B160" s="3" t="s">
        <v>59</v>
      </c>
      <c r="C160" s="3" t="s">
        <v>60</v>
      </c>
      <c r="D160" s="3" t="s">
        <v>44</v>
      </c>
      <c r="E160" s="9">
        <f>E152+E156+E157+E158</f>
        <v>111</v>
      </c>
      <c r="F160" s="68"/>
      <c r="G160" s="9">
        <f>E160*F160</f>
        <v>0</v>
      </c>
    </row>
    <row r="161" spans="1:7">
      <c r="A161" s="27" t="s">
        <v>460</v>
      </c>
      <c r="B161" s="7" t="s">
        <v>5</v>
      </c>
      <c r="C161" s="7" t="s">
        <v>61</v>
      </c>
      <c r="D161" s="7" t="s">
        <v>5</v>
      </c>
      <c r="E161" s="8"/>
      <c r="F161" s="8"/>
      <c r="G161" s="8"/>
    </row>
    <row r="162" spans="1:7">
      <c r="A162" s="27" t="s">
        <v>461</v>
      </c>
      <c r="B162" s="3" t="s">
        <v>62</v>
      </c>
      <c r="C162" s="3" t="s">
        <v>63</v>
      </c>
      <c r="D162" s="3" t="s">
        <v>44</v>
      </c>
      <c r="E162" s="9">
        <f>E160</f>
        <v>111</v>
      </c>
      <c r="F162" s="68"/>
      <c r="G162" s="9">
        <f>E162*F162</f>
        <v>0</v>
      </c>
    </row>
    <row r="163" spans="1:7">
      <c r="A163" s="27" t="s">
        <v>462</v>
      </c>
      <c r="B163" s="7" t="s">
        <v>5</v>
      </c>
      <c r="C163" s="7" t="s">
        <v>64</v>
      </c>
      <c r="D163" s="7" t="s">
        <v>5</v>
      </c>
      <c r="E163" s="8"/>
      <c r="F163" s="8"/>
      <c r="G163" s="8"/>
    </row>
    <row r="164" spans="1:7">
      <c r="A164" s="27" t="s">
        <v>463</v>
      </c>
      <c r="B164" s="3" t="s">
        <v>65</v>
      </c>
      <c r="C164" s="3" t="s">
        <v>66</v>
      </c>
      <c r="D164" s="3" t="s">
        <v>45</v>
      </c>
      <c r="E164" s="9">
        <v>19</v>
      </c>
      <c r="F164" s="68"/>
      <c r="G164" s="9">
        <f>E164*F164</f>
        <v>0</v>
      </c>
    </row>
    <row r="165" spans="1:7">
      <c r="A165" s="27" t="s">
        <v>464</v>
      </c>
      <c r="B165" s="7" t="s">
        <v>5</v>
      </c>
      <c r="C165" s="7" t="s">
        <v>67</v>
      </c>
      <c r="D165" s="7" t="s">
        <v>5</v>
      </c>
      <c r="E165" s="8"/>
      <c r="F165" s="8"/>
      <c r="G165" s="8"/>
    </row>
    <row r="166" spans="1:7">
      <c r="A166" s="27" t="s">
        <v>465</v>
      </c>
      <c r="B166" s="3" t="s">
        <v>68</v>
      </c>
      <c r="C166" s="3" t="s">
        <v>69</v>
      </c>
      <c r="D166" s="3" t="s">
        <v>45</v>
      </c>
      <c r="E166" s="9">
        <v>19</v>
      </c>
      <c r="F166" s="68"/>
      <c r="G166" s="9">
        <f>E166*F166</f>
        <v>0</v>
      </c>
    </row>
    <row r="167" spans="1:7" ht="24.75">
      <c r="A167" s="27" t="s">
        <v>466</v>
      </c>
      <c r="B167" s="7" t="s">
        <v>5</v>
      </c>
      <c r="C167" s="44" t="s">
        <v>238</v>
      </c>
      <c r="D167" s="7" t="s">
        <v>5</v>
      </c>
      <c r="E167" s="8"/>
      <c r="F167" s="8"/>
      <c r="G167" s="8"/>
    </row>
    <row r="168" spans="1:7">
      <c r="A168" s="27" t="s">
        <v>467</v>
      </c>
      <c r="B168" s="3" t="s">
        <v>5</v>
      </c>
      <c r="C168" s="3" t="s">
        <v>70</v>
      </c>
      <c r="D168" s="3" t="s">
        <v>45</v>
      </c>
      <c r="E168" s="9">
        <v>2</v>
      </c>
      <c r="F168" s="68"/>
      <c r="G168" s="9">
        <f>E168*F168</f>
        <v>0</v>
      </c>
    </row>
    <row r="169" spans="1:7">
      <c r="A169" s="27" t="s">
        <v>468</v>
      </c>
      <c r="B169" s="7" t="s">
        <v>5</v>
      </c>
      <c r="C169" s="7" t="s">
        <v>237</v>
      </c>
      <c r="D169" s="7" t="s">
        <v>5</v>
      </c>
      <c r="E169" s="8"/>
      <c r="F169" s="8"/>
      <c r="G169" s="8"/>
    </row>
    <row r="170" spans="1:7">
      <c r="A170" s="27" t="s">
        <v>469</v>
      </c>
      <c r="B170" s="3" t="s">
        <v>71</v>
      </c>
      <c r="C170" s="3" t="s">
        <v>72</v>
      </c>
      <c r="D170" s="3" t="s">
        <v>45</v>
      </c>
      <c r="E170" s="9">
        <v>2</v>
      </c>
      <c r="F170" s="68"/>
      <c r="G170" s="9">
        <f>E170*F170</f>
        <v>0</v>
      </c>
    </row>
    <row r="171" spans="1:7" ht="36.75">
      <c r="A171" s="27" t="s">
        <v>470</v>
      </c>
      <c r="B171" s="7" t="s">
        <v>5</v>
      </c>
      <c r="C171" s="44" t="s">
        <v>239</v>
      </c>
      <c r="D171" s="7" t="s">
        <v>5</v>
      </c>
      <c r="E171" s="8"/>
      <c r="F171" s="8"/>
      <c r="G171" s="8"/>
    </row>
    <row r="172" spans="1:7">
      <c r="A172" s="27" t="s">
        <v>532</v>
      </c>
      <c r="B172" s="3" t="s">
        <v>5</v>
      </c>
      <c r="C172" s="3" t="s">
        <v>73</v>
      </c>
      <c r="D172" s="3" t="s">
        <v>45</v>
      </c>
      <c r="E172" s="9">
        <v>4</v>
      </c>
      <c r="F172" s="72"/>
      <c r="G172" s="9">
        <f t="shared" ref="G172" si="14">E172*F172</f>
        <v>0</v>
      </c>
    </row>
    <row r="173" spans="1:7">
      <c r="A173" s="27" t="s">
        <v>533</v>
      </c>
      <c r="B173" s="7" t="s">
        <v>5</v>
      </c>
      <c r="C173" s="44" t="s">
        <v>316</v>
      </c>
      <c r="D173" s="7" t="s">
        <v>5</v>
      </c>
      <c r="E173" s="8"/>
      <c r="F173" s="8"/>
      <c r="G173" s="8"/>
    </row>
    <row r="174" spans="1:7">
      <c r="A174" s="27" t="s">
        <v>534</v>
      </c>
      <c r="B174" s="3" t="s">
        <v>5</v>
      </c>
      <c r="C174" s="13" t="s">
        <v>317</v>
      </c>
      <c r="D174" s="3" t="s">
        <v>45</v>
      </c>
      <c r="E174" s="9">
        <v>2</v>
      </c>
      <c r="F174" s="68"/>
      <c r="G174" s="9">
        <f t="shared" ref="G174" si="15">E174*F174</f>
        <v>0</v>
      </c>
    </row>
    <row r="175" spans="1:7">
      <c r="A175" s="27" t="s">
        <v>471</v>
      </c>
      <c r="B175" s="7" t="s">
        <v>5</v>
      </c>
      <c r="C175" s="7" t="s">
        <v>240</v>
      </c>
      <c r="D175" s="7" t="s">
        <v>5</v>
      </c>
      <c r="E175" s="8"/>
      <c r="F175" s="8"/>
      <c r="G175" s="8"/>
    </row>
    <row r="176" spans="1:7">
      <c r="A176" s="27" t="s">
        <v>472</v>
      </c>
      <c r="B176" s="3" t="s">
        <v>74</v>
      </c>
      <c r="C176" s="3" t="s">
        <v>75</v>
      </c>
      <c r="D176" s="3" t="s">
        <v>45</v>
      </c>
      <c r="E176" s="9">
        <v>6</v>
      </c>
      <c r="F176" s="68"/>
      <c r="G176" s="9">
        <f t="shared" ref="G176" si="16">E176*F176</f>
        <v>0</v>
      </c>
    </row>
    <row r="177" spans="1:7">
      <c r="A177" s="27" t="s">
        <v>473</v>
      </c>
      <c r="B177" s="7" t="s">
        <v>5</v>
      </c>
      <c r="C177" s="7" t="s">
        <v>46</v>
      </c>
      <c r="D177" s="7" t="s">
        <v>5</v>
      </c>
      <c r="E177" s="8"/>
      <c r="F177" s="8"/>
      <c r="G177" s="8"/>
    </row>
    <row r="178" spans="1:7">
      <c r="A178" s="27" t="s">
        <v>535</v>
      </c>
      <c r="B178" s="13" t="s">
        <v>209</v>
      </c>
      <c r="C178" s="3" t="s">
        <v>47</v>
      </c>
      <c r="D178" s="3" t="s">
        <v>48</v>
      </c>
      <c r="E178" s="9">
        <v>10</v>
      </c>
      <c r="F178" s="68"/>
      <c r="G178" s="9">
        <f>E178*F178</f>
        <v>0</v>
      </c>
    </row>
    <row r="179" spans="1:7">
      <c r="A179" s="27" t="s">
        <v>151</v>
      </c>
      <c r="B179" s="7" t="s">
        <v>5</v>
      </c>
      <c r="C179" s="44" t="s">
        <v>249</v>
      </c>
      <c r="D179" s="7" t="s">
        <v>5</v>
      </c>
      <c r="E179" s="8"/>
      <c r="F179" s="8"/>
      <c r="G179" s="8"/>
    </row>
    <row r="180" spans="1:7">
      <c r="A180" s="27" t="s">
        <v>152</v>
      </c>
      <c r="B180" s="7" t="s">
        <v>5</v>
      </c>
      <c r="C180" s="44" t="s">
        <v>250</v>
      </c>
      <c r="D180" s="7" t="s">
        <v>5</v>
      </c>
      <c r="E180" s="8"/>
      <c r="F180" s="8"/>
      <c r="G180" s="8"/>
    </row>
    <row r="181" spans="1:7">
      <c r="A181" s="59" t="s">
        <v>153</v>
      </c>
      <c r="B181" s="59" t="s">
        <v>273</v>
      </c>
      <c r="C181" s="64" t="s">
        <v>43</v>
      </c>
      <c r="D181" s="59" t="s">
        <v>44</v>
      </c>
      <c r="E181" s="60">
        <v>18</v>
      </c>
      <c r="F181" s="69"/>
      <c r="G181" s="60">
        <f t="shared" ref="G181" si="17">E181*F181</f>
        <v>0</v>
      </c>
    </row>
    <row r="182" spans="1:7">
      <c r="A182" s="27" t="s">
        <v>154</v>
      </c>
      <c r="B182" s="7" t="s">
        <v>5</v>
      </c>
      <c r="C182" s="7" t="s">
        <v>539</v>
      </c>
      <c r="D182" s="7" t="s">
        <v>5</v>
      </c>
      <c r="E182" s="11"/>
      <c r="F182" s="11"/>
      <c r="G182" s="11"/>
    </row>
    <row r="183" spans="1:7">
      <c r="A183" s="27" t="s">
        <v>155</v>
      </c>
      <c r="B183" s="7" t="s">
        <v>5</v>
      </c>
      <c r="C183" s="7" t="s">
        <v>540</v>
      </c>
      <c r="D183" s="7" t="s">
        <v>5</v>
      </c>
      <c r="E183" s="11"/>
      <c r="F183" s="11"/>
      <c r="G183" s="11"/>
    </row>
    <row r="184" spans="1:7">
      <c r="A184" s="59" t="s">
        <v>156</v>
      </c>
      <c r="B184" s="59" t="s">
        <v>541</v>
      </c>
      <c r="C184" s="59" t="s">
        <v>542</v>
      </c>
      <c r="D184" s="59" t="s">
        <v>44</v>
      </c>
      <c r="E184" s="60">
        <v>10</v>
      </c>
      <c r="F184" s="71"/>
      <c r="G184" s="60">
        <f t="shared" ref="G184" si="18">E184*F184</f>
        <v>0</v>
      </c>
    </row>
    <row r="185" spans="1:7">
      <c r="A185" s="27" t="s">
        <v>157</v>
      </c>
      <c r="B185" s="7" t="s">
        <v>5</v>
      </c>
      <c r="C185" s="44" t="s">
        <v>258</v>
      </c>
      <c r="D185" s="7" t="s">
        <v>5</v>
      </c>
      <c r="E185" s="8"/>
      <c r="F185" s="8"/>
      <c r="G185" s="8"/>
    </row>
    <row r="186" spans="1:7">
      <c r="A186" s="59" t="s">
        <v>158</v>
      </c>
      <c r="B186" s="59" t="s">
        <v>543</v>
      </c>
      <c r="C186" s="64" t="s">
        <v>544</v>
      </c>
      <c r="D186" s="59" t="s">
        <v>44</v>
      </c>
      <c r="E186" s="60">
        <f>E181+E184</f>
        <v>28</v>
      </c>
      <c r="F186" s="69"/>
      <c r="G186" s="60">
        <f t="shared" ref="G186" si="19">E186*F186</f>
        <v>0</v>
      </c>
    </row>
    <row r="187" spans="1:7">
      <c r="A187" s="27" t="s">
        <v>159</v>
      </c>
      <c r="B187" s="7" t="s">
        <v>5</v>
      </c>
      <c r="C187" s="44" t="s">
        <v>286</v>
      </c>
      <c r="D187" s="7" t="s">
        <v>5</v>
      </c>
      <c r="E187" s="8"/>
      <c r="F187" s="8"/>
      <c r="G187" s="8"/>
    </row>
    <row r="188" spans="1:7">
      <c r="A188" s="59" t="s">
        <v>160</v>
      </c>
      <c r="B188" s="59" t="s">
        <v>5</v>
      </c>
      <c r="C188" s="64" t="s">
        <v>545</v>
      </c>
      <c r="D188" s="59" t="s">
        <v>44</v>
      </c>
      <c r="E188" s="60">
        <v>11</v>
      </c>
      <c r="F188" s="69"/>
      <c r="G188" s="60">
        <f>E188*F188</f>
        <v>0</v>
      </c>
    </row>
    <row r="189" spans="1:7">
      <c r="A189" s="27" t="s">
        <v>161</v>
      </c>
      <c r="B189" s="62" t="s">
        <v>5</v>
      </c>
      <c r="C189" s="62" t="s">
        <v>546</v>
      </c>
      <c r="D189" s="62" t="s">
        <v>5</v>
      </c>
      <c r="E189" s="63"/>
      <c r="F189" s="63"/>
      <c r="G189" s="63"/>
    </row>
    <row r="190" spans="1:7">
      <c r="A190" s="27" t="s">
        <v>162</v>
      </c>
      <c r="B190" s="62" t="s">
        <v>5</v>
      </c>
      <c r="C190" s="62" t="s">
        <v>547</v>
      </c>
      <c r="D190" s="62" t="s">
        <v>5</v>
      </c>
      <c r="E190" s="63"/>
      <c r="F190" s="63"/>
      <c r="G190" s="63"/>
    </row>
    <row r="191" spans="1:7">
      <c r="A191" s="27" t="s">
        <v>163</v>
      </c>
      <c r="B191" s="62" t="s">
        <v>5</v>
      </c>
      <c r="C191" s="62" t="s">
        <v>548</v>
      </c>
      <c r="D191" s="62" t="s">
        <v>5</v>
      </c>
      <c r="E191" s="63"/>
      <c r="F191" s="63"/>
      <c r="G191" s="63"/>
    </row>
    <row r="192" spans="1:7">
      <c r="A192" s="27" t="s">
        <v>164</v>
      </c>
      <c r="B192" s="62" t="s">
        <v>5</v>
      </c>
      <c r="C192" s="62" t="s">
        <v>549</v>
      </c>
      <c r="D192" s="62" t="s">
        <v>5</v>
      </c>
      <c r="E192" s="63"/>
      <c r="F192" s="63"/>
      <c r="G192" s="63"/>
    </row>
    <row r="193" spans="1:7">
      <c r="A193" s="59" t="s">
        <v>165</v>
      </c>
      <c r="B193" s="66" t="s">
        <v>5</v>
      </c>
      <c r="C193" s="67" t="s">
        <v>550</v>
      </c>
      <c r="D193" s="67" t="s">
        <v>45</v>
      </c>
      <c r="E193" s="65">
        <v>2</v>
      </c>
      <c r="F193" s="70"/>
      <c r="G193" s="65">
        <f>E193*F193</f>
        <v>0</v>
      </c>
    </row>
    <row r="194" spans="1:7">
      <c r="A194" s="27" t="s">
        <v>166</v>
      </c>
      <c r="B194" s="62" t="s">
        <v>5</v>
      </c>
      <c r="C194" s="62" t="s">
        <v>551</v>
      </c>
      <c r="D194" s="62" t="s">
        <v>5</v>
      </c>
      <c r="E194" s="63"/>
      <c r="F194" s="63"/>
      <c r="G194" s="63"/>
    </row>
    <row r="195" spans="1:7">
      <c r="A195" s="59" t="s">
        <v>167</v>
      </c>
      <c r="B195" s="66" t="s">
        <v>5</v>
      </c>
      <c r="C195" s="67" t="s">
        <v>552</v>
      </c>
      <c r="D195" s="67" t="s">
        <v>45</v>
      </c>
      <c r="E195" s="65">
        <v>2</v>
      </c>
      <c r="F195" s="70"/>
      <c r="G195" s="65">
        <f>E195*F195</f>
        <v>0</v>
      </c>
    </row>
    <row r="196" spans="1:7">
      <c r="A196" s="27" t="s">
        <v>168</v>
      </c>
      <c r="B196" s="7" t="s">
        <v>5</v>
      </c>
      <c r="C196" s="44" t="s">
        <v>553</v>
      </c>
      <c r="D196" s="7" t="s">
        <v>5</v>
      </c>
      <c r="E196" s="8"/>
      <c r="F196" s="8"/>
      <c r="G196" s="8"/>
    </row>
    <row r="197" spans="1:7">
      <c r="A197" s="27" t="s">
        <v>169</v>
      </c>
      <c r="B197" s="62" t="s">
        <v>5</v>
      </c>
      <c r="C197" s="62" t="s">
        <v>554</v>
      </c>
      <c r="D197" s="62" t="s">
        <v>5</v>
      </c>
      <c r="E197" s="63"/>
      <c r="F197" s="63"/>
      <c r="G197" s="63"/>
    </row>
    <row r="198" spans="1:7">
      <c r="A198" s="59" t="s">
        <v>210</v>
      </c>
      <c r="B198" s="59" t="s">
        <v>5</v>
      </c>
      <c r="C198" s="64" t="s">
        <v>555</v>
      </c>
      <c r="D198" s="59" t="s">
        <v>45</v>
      </c>
      <c r="E198" s="60">
        <v>3</v>
      </c>
      <c r="F198" s="69"/>
      <c r="G198" s="60">
        <f>E198*F198</f>
        <v>0</v>
      </c>
    </row>
    <row r="199" spans="1:7">
      <c r="A199" s="27" t="s">
        <v>211</v>
      </c>
      <c r="B199" s="7" t="s">
        <v>5</v>
      </c>
      <c r="C199" s="44" t="s">
        <v>344</v>
      </c>
      <c r="D199" s="7" t="s">
        <v>5</v>
      </c>
      <c r="E199" s="8"/>
      <c r="F199" s="8"/>
      <c r="G199" s="8"/>
    </row>
    <row r="200" spans="1:7">
      <c r="A200" s="59" t="s">
        <v>212</v>
      </c>
      <c r="B200" s="59" t="s">
        <v>556</v>
      </c>
      <c r="C200" s="64" t="s">
        <v>557</v>
      </c>
      <c r="D200" s="59" t="s">
        <v>45</v>
      </c>
      <c r="E200" s="60">
        <v>3</v>
      </c>
      <c r="F200" s="69"/>
      <c r="G200" s="60">
        <f>E200*F200</f>
        <v>0</v>
      </c>
    </row>
    <row r="201" spans="1:7" ht="23.25">
      <c r="A201" s="59" t="s">
        <v>213</v>
      </c>
      <c r="B201" s="59" t="s">
        <v>5</v>
      </c>
      <c r="C201" s="64" t="s">
        <v>558</v>
      </c>
      <c r="D201" s="59" t="s">
        <v>84</v>
      </c>
      <c r="E201" s="60">
        <v>33</v>
      </c>
      <c r="F201" s="69"/>
      <c r="G201" s="60">
        <f>E201*F201</f>
        <v>0</v>
      </c>
    </row>
    <row r="202" spans="1:7">
      <c r="A202" s="27" t="s">
        <v>474</v>
      </c>
      <c r="B202" s="3" t="s">
        <v>5</v>
      </c>
      <c r="C202" s="3"/>
      <c r="D202" s="3" t="s">
        <v>5</v>
      </c>
      <c r="E202" s="9"/>
      <c r="F202" s="73"/>
      <c r="G202" s="9"/>
    </row>
    <row r="203" spans="1:7">
      <c r="A203" s="27" t="s">
        <v>475</v>
      </c>
      <c r="B203" s="7" t="s">
        <v>5</v>
      </c>
      <c r="C203" s="7" t="s">
        <v>49</v>
      </c>
      <c r="D203" s="7" t="s">
        <v>5</v>
      </c>
      <c r="E203" s="8"/>
      <c r="F203" s="8"/>
      <c r="G203" s="8"/>
    </row>
    <row r="204" spans="1:7">
      <c r="A204" s="59" t="s">
        <v>476</v>
      </c>
      <c r="B204" s="59" t="s">
        <v>50</v>
      </c>
      <c r="C204" s="59" t="s">
        <v>51</v>
      </c>
      <c r="D204" s="59" t="s">
        <v>52</v>
      </c>
      <c r="E204" s="60">
        <v>4.5999999999999996</v>
      </c>
      <c r="F204" s="68"/>
      <c r="G204" s="60">
        <f>E204*F204</f>
        <v>0</v>
      </c>
    </row>
    <row r="205" spans="1:7">
      <c r="A205" s="27" t="s">
        <v>477</v>
      </c>
      <c r="B205" s="5" t="s">
        <v>5</v>
      </c>
      <c r="C205" s="5" t="s">
        <v>314</v>
      </c>
      <c r="D205" s="5" t="s">
        <v>5</v>
      </c>
      <c r="E205" s="6"/>
      <c r="F205" s="6"/>
      <c r="G205" s="6">
        <f>SUM(G126:G204)</f>
        <v>0</v>
      </c>
    </row>
    <row r="206" spans="1:7">
      <c r="A206" s="27" t="s">
        <v>478</v>
      </c>
      <c r="B206" s="3"/>
      <c r="C206" s="3"/>
      <c r="D206" s="3"/>
      <c r="E206" s="3"/>
      <c r="F206" s="55"/>
      <c r="G206" s="3"/>
    </row>
    <row r="207" spans="1:7">
      <c r="A207" s="27" t="s">
        <v>479</v>
      </c>
      <c r="B207" s="5" t="s">
        <v>5</v>
      </c>
      <c r="C207" s="5" t="s">
        <v>77</v>
      </c>
      <c r="D207" s="5" t="s">
        <v>5</v>
      </c>
      <c r="E207" s="12"/>
      <c r="F207" s="12"/>
      <c r="G207" s="12"/>
    </row>
    <row r="208" spans="1:7">
      <c r="A208" s="27" t="s">
        <v>480</v>
      </c>
      <c r="B208" s="7" t="s">
        <v>5</v>
      </c>
      <c r="C208" s="7" t="s">
        <v>309</v>
      </c>
      <c r="D208" s="7" t="s">
        <v>5</v>
      </c>
      <c r="E208" s="11"/>
      <c r="F208" s="11"/>
      <c r="G208" s="11"/>
    </row>
    <row r="209" spans="1:7">
      <c r="A209" s="27" t="s">
        <v>481</v>
      </c>
      <c r="B209" s="7" t="s">
        <v>5</v>
      </c>
      <c r="C209" s="7" t="s">
        <v>310</v>
      </c>
      <c r="D209" s="7" t="s">
        <v>5</v>
      </c>
      <c r="E209" s="11"/>
      <c r="F209" s="11"/>
      <c r="G209" s="11"/>
    </row>
    <row r="210" spans="1:7">
      <c r="A210" s="27" t="s">
        <v>482</v>
      </c>
      <c r="B210" s="3" t="s">
        <v>5</v>
      </c>
      <c r="C210" s="3" t="s">
        <v>340</v>
      </c>
      <c r="D210" s="3" t="s">
        <v>45</v>
      </c>
      <c r="E210" s="9">
        <v>2</v>
      </c>
      <c r="F210" s="68"/>
      <c r="G210" s="9">
        <f>E210*F210</f>
        <v>0</v>
      </c>
    </row>
    <row r="211" spans="1:7">
      <c r="A211" s="27" t="s">
        <v>483</v>
      </c>
      <c r="B211" s="7" t="s">
        <v>5</v>
      </c>
      <c r="C211" s="7" t="s">
        <v>311</v>
      </c>
      <c r="D211" s="7" t="s">
        <v>5</v>
      </c>
      <c r="E211" s="11"/>
      <c r="F211" s="11"/>
      <c r="G211" s="11"/>
    </row>
    <row r="212" spans="1:7">
      <c r="A212" s="27" t="s">
        <v>484</v>
      </c>
      <c r="B212" s="3" t="s">
        <v>5</v>
      </c>
      <c r="C212" s="3" t="s">
        <v>339</v>
      </c>
      <c r="D212" s="3" t="s">
        <v>45</v>
      </c>
      <c r="E212" s="9">
        <v>2</v>
      </c>
      <c r="F212" s="68"/>
      <c r="G212" s="9">
        <f>E212*F212</f>
        <v>0</v>
      </c>
    </row>
    <row r="213" spans="1:7">
      <c r="A213" s="27" t="s">
        <v>485</v>
      </c>
      <c r="B213" s="7" t="s">
        <v>5</v>
      </c>
      <c r="C213" s="7" t="s">
        <v>312</v>
      </c>
      <c r="D213" s="7" t="s">
        <v>5</v>
      </c>
      <c r="E213" s="11"/>
      <c r="F213" s="11"/>
      <c r="G213" s="11"/>
    </row>
    <row r="214" spans="1:7">
      <c r="A214" s="27" t="s">
        <v>486</v>
      </c>
      <c r="B214" s="3"/>
      <c r="C214" s="3" t="s">
        <v>341</v>
      </c>
      <c r="D214" s="3" t="s">
        <v>76</v>
      </c>
      <c r="E214" s="9">
        <v>2</v>
      </c>
      <c r="F214" s="68"/>
      <c r="G214" s="9">
        <f>E214*F214</f>
        <v>0</v>
      </c>
    </row>
    <row r="215" spans="1:7">
      <c r="A215" s="27" t="s">
        <v>487</v>
      </c>
      <c r="B215" s="7" t="s">
        <v>5</v>
      </c>
      <c r="C215" s="7" t="s">
        <v>337</v>
      </c>
      <c r="D215" s="7" t="s">
        <v>5</v>
      </c>
      <c r="E215" s="11"/>
      <c r="F215" s="11"/>
      <c r="G215" s="11"/>
    </row>
    <row r="216" spans="1:7" ht="34.5">
      <c r="A216" s="27" t="s">
        <v>488</v>
      </c>
      <c r="B216" s="3"/>
      <c r="C216" s="13" t="s">
        <v>338</v>
      </c>
      <c r="D216" s="3" t="s">
        <v>45</v>
      </c>
      <c r="E216" s="9">
        <v>2</v>
      </c>
      <c r="F216" s="68"/>
      <c r="G216" s="9">
        <f>E216*F216</f>
        <v>0</v>
      </c>
    </row>
    <row r="217" spans="1:7">
      <c r="A217" s="27" t="s">
        <v>489</v>
      </c>
      <c r="B217" s="7" t="s">
        <v>5</v>
      </c>
      <c r="C217" s="7" t="s">
        <v>241</v>
      </c>
      <c r="D217" s="7" t="s">
        <v>5</v>
      </c>
      <c r="E217" s="11"/>
      <c r="F217" s="11"/>
      <c r="G217" s="11"/>
    </row>
    <row r="218" spans="1:7">
      <c r="A218" s="27" t="s">
        <v>490</v>
      </c>
      <c r="B218" s="3"/>
      <c r="C218" s="3" t="s">
        <v>242</v>
      </c>
      <c r="D218" s="3" t="s">
        <v>76</v>
      </c>
      <c r="E218" s="9">
        <v>2</v>
      </c>
      <c r="F218" s="68"/>
      <c r="G218" s="9">
        <f>E218*F218</f>
        <v>0</v>
      </c>
    </row>
    <row r="219" spans="1:7">
      <c r="A219" s="27" t="s">
        <v>491</v>
      </c>
      <c r="B219" s="7" t="s">
        <v>5</v>
      </c>
      <c r="C219" s="7" t="s">
        <v>336</v>
      </c>
      <c r="D219" s="7" t="s">
        <v>5</v>
      </c>
      <c r="E219" s="11"/>
      <c r="F219" s="11"/>
      <c r="G219" s="11"/>
    </row>
    <row r="220" spans="1:7" ht="34.5">
      <c r="A220" s="27" t="s">
        <v>492</v>
      </c>
      <c r="B220" s="3"/>
      <c r="C220" s="13" t="s">
        <v>342</v>
      </c>
      <c r="D220" s="3" t="s">
        <v>105</v>
      </c>
      <c r="E220" s="9">
        <v>2</v>
      </c>
      <c r="F220" s="68"/>
      <c r="G220" s="9">
        <f>E220*F220</f>
        <v>0</v>
      </c>
    </row>
    <row r="221" spans="1:7">
      <c r="A221" s="27" t="s">
        <v>493</v>
      </c>
      <c r="B221" s="7" t="s">
        <v>5</v>
      </c>
      <c r="C221" s="7" t="s">
        <v>241</v>
      </c>
      <c r="D221" s="7" t="s">
        <v>5</v>
      </c>
      <c r="E221" s="11"/>
      <c r="F221" s="11"/>
      <c r="G221" s="11"/>
    </row>
    <row r="222" spans="1:7">
      <c r="A222" s="27" t="s">
        <v>494</v>
      </c>
      <c r="B222" s="3"/>
      <c r="C222" s="3" t="s">
        <v>243</v>
      </c>
      <c r="D222" s="3" t="s">
        <v>76</v>
      </c>
      <c r="E222" s="9">
        <v>2</v>
      </c>
      <c r="F222" s="68"/>
      <c r="G222" s="9">
        <f>E222*F222</f>
        <v>0</v>
      </c>
    </row>
    <row r="223" spans="1:7">
      <c r="A223" s="27" t="s">
        <v>495</v>
      </c>
      <c r="B223" s="3"/>
      <c r="C223" s="3"/>
      <c r="D223" s="3"/>
      <c r="E223" s="9"/>
      <c r="F223" s="52"/>
      <c r="G223" s="9"/>
    </row>
    <row r="224" spans="1:7">
      <c r="A224" s="27" t="s">
        <v>496</v>
      </c>
      <c r="B224" s="7" t="s">
        <v>5</v>
      </c>
      <c r="C224" s="7" t="s">
        <v>78</v>
      </c>
      <c r="D224" s="7" t="s">
        <v>5</v>
      </c>
      <c r="E224" s="11"/>
      <c r="F224" s="11"/>
      <c r="G224" s="11"/>
    </row>
    <row r="225" spans="1:7">
      <c r="A225" s="27" t="s">
        <v>497</v>
      </c>
      <c r="B225" s="3" t="s">
        <v>79</v>
      </c>
      <c r="C225" s="3" t="s">
        <v>51</v>
      </c>
      <c r="D225" s="3" t="s">
        <v>52</v>
      </c>
      <c r="E225" s="9">
        <v>0.83</v>
      </c>
      <c r="F225" s="68"/>
      <c r="G225" s="9">
        <f>E225*F225</f>
        <v>0</v>
      </c>
    </row>
    <row r="226" spans="1:7">
      <c r="A226" s="27" t="s">
        <v>498</v>
      </c>
      <c r="B226" s="5" t="s">
        <v>5</v>
      </c>
      <c r="C226" s="5" t="s">
        <v>80</v>
      </c>
      <c r="D226" s="5" t="s">
        <v>5</v>
      </c>
      <c r="E226" s="12"/>
      <c r="F226" s="12"/>
      <c r="G226" s="6">
        <f>SUM(G210:G225)</f>
        <v>0</v>
      </c>
    </row>
    <row r="227" spans="1:7">
      <c r="A227" s="27" t="s">
        <v>499</v>
      </c>
      <c r="B227" s="3" t="s">
        <v>5</v>
      </c>
      <c r="C227" s="3" t="s">
        <v>5</v>
      </c>
      <c r="D227" s="3" t="s">
        <v>5</v>
      </c>
      <c r="E227" s="10"/>
      <c r="F227" s="53"/>
      <c r="G227" s="10"/>
    </row>
    <row r="228" spans="1:7">
      <c r="A228" s="27" t="s">
        <v>500</v>
      </c>
      <c r="B228" s="5" t="s">
        <v>5</v>
      </c>
      <c r="C228" s="5" t="s">
        <v>81</v>
      </c>
      <c r="D228" s="5" t="s">
        <v>5</v>
      </c>
      <c r="E228" s="12"/>
      <c r="F228" s="12"/>
      <c r="G228" s="12"/>
    </row>
    <row r="229" spans="1:7">
      <c r="A229" s="27" t="s">
        <v>501</v>
      </c>
      <c r="B229" s="7" t="s">
        <v>5</v>
      </c>
      <c r="C229" s="7" t="s">
        <v>82</v>
      </c>
      <c r="D229" s="7" t="s">
        <v>5</v>
      </c>
      <c r="E229" s="11"/>
      <c r="F229" s="54"/>
      <c r="G229" s="11"/>
    </row>
    <row r="230" spans="1:7">
      <c r="A230" s="27" t="s">
        <v>502</v>
      </c>
      <c r="B230" s="3" t="s">
        <v>5</v>
      </c>
      <c r="C230" s="3" t="s">
        <v>83</v>
      </c>
      <c r="D230" s="3" t="s">
        <v>84</v>
      </c>
      <c r="E230" s="9">
        <v>36</v>
      </c>
      <c r="F230" s="68"/>
      <c r="G230" s="9">
        <f>E230*F230</f>
        <v>0</v>
      </c>
    </row>
    <row r="231" spans="1:7">
      <c r="A231" s="27" t="s">
        <v>503</v>
      </c>
      <c r="B231" s="3" t="s">
        <v>5</v>
      </c>
      <c r="C231" s="3" t="s">
        <v>85</v>
      </c>
      <c r="D231" s="3" t="s">
        <v>84</v>
      </c>
      <c r="E231" s="9">
        <v>26</v>
      </c>
      <c r="F231" s="68"/>
      <c r="G231" s="9">
        <f t="shared" ref="G231:G233" si="20">E231*F231</f>
        <v>0</v>
      </c>
    </row>
    <row r="232" spans="1:7">
      <c r="A232" s="27" t="s">
        <v>504</v>
      </c>
      <c r="B232" s="3" t="s">
        <v>5</v>
      </c>
      <c r="C232" s="3" t="s">
        <v>86</v>
      </c>
      <c r="D232" s="3" t="s">
        <v>84</v>
      </c>
      <c r="E232" s="9">
        <v>19</v>
      </c>
      <c r="F232" s="68"/>
      <c r="G232" s="9">
        <f t="shared" si="20"/>
        <v>0</v>
      </c>
    </row>
    <row r="233" spans="1:7">
      <c r="A233" s="27" t="s">
        <v>505</v>
      </c>
      <c r="B233" s="3" t="s">
        <v>5</v>
      </c>
      <c r="C233" s="3" t="s">
        <v>87</v>
      </c>
      <c r="D233" s="3" t="s">
        <v>84</v>
      </c>
      <c r="E233" s="9">
        <v>33</v>
      </c>
      <c r="F233" s="72"/>
      <c r="G233" s="9">
        <f t="shared" si="20"/>
        <v>0</v>
      </c>
    </row>
    <row r="234" spans="1:7">
      <c r="A234" s="27" t="s">
        <v>506</v>
      </c>
      <c r="B234" s="7" t="s">
        <v>5</v>
      </c>
      <c r="C234" s="7" t="s">
        <v>88</v>
      </c>
      <c r="D234" s="7" t="s">
        <v>5</v>
      </c>
      <c r="E234" s="11"/>
      <c r="F234" s="43"/>
      <c r="G234" s="11"/>
    </row>
    <row r="235" spans="1:7">
      <c r="A235" s="27" t="s">
        <v>507</v>
      </c>
      <c r="B235" s="7" t="s">
        <v>5</v>
      </c>
      <c r="C235" s="7" t="s">
        <v>89</v>
      </c>
      <c r="D235" s="7" t="s">
        <v>5</v>
      </c>
      <c r="E235" s="11"/>
      <c r="F235" s="43"/>
      <c r="G235" s="11"/>
    </row>
    <row r="236" spans="1:7">
      <c r="A236" s="27" t="s">
        <v>508</v>
      </c>
      <c r="B236" s="3"/>
      <c r="C236" s="3" t="s">
        <v>86</v>
      </c>
      <c r="D236" s="3" t="s">
        <v>84</v>
      </c>
      <c r="E236" s="9">
        <v>4</v>
      </c>
      <c r="F236" s="68"/>
      <c r="G236" s="9">
        <f t="shared" ref="G236" si="21">E236*F236</f>
        <v>0</v>
      </c>
    </row>
    <row r="237" spans="1:7">
      <c r="A237" s="27" t="s">
        <v>509</v>
      </c>
      <c r="B237" s="3"/>
      <c r="C237" s="3" t="s">
        <v>87</v>
      </c>
      <c r="D237" s="3" t="s">
        <v>84</v>
      </c>
      <c r="E237" s="9">
        <v>23</v>
      </c>
      <c r="F237" s="68"/>
      <c r="G237" s="9">
        <f t="shared" ref="G237" si="22">E237*F237</f>
        <v>0</v>
      </c>
    </row>
    <row r="238" spans="1:7">
      <c r="A238" s="27" t="s">
        <v>510</v>
      </c>
      <c r="B238" s="7" t="s">
        <v>5</v>
      </c>
      <c r="C238" s="7" t="s">
        <v>90</v>
      </c>
      <c r="D238" s="7" t="s">
        <v>5</v>
      </c>
      <c r="E238" s="11"/>
      <c r="F238" s="11"/>
      <c r="G238" s="11"/>
    </row>
    <row r="239" spans="1:7">
      <c r="A239" s="27" t="s">
        <v>511</v>
      </c>
      <c r="B239" s="3" t="s">
        <v>230</v>
      </c>
      <c r="C239" s="3" t="s">
        <v>91</v>
      </c>
      <c r="D239" s="3" t="s">
        <v>44</v>
      </c>
      <c r="E239" s="9">
        <f>E230+E231+E232+E236</f>
        <v>85</v>
      </c>
      <c r="F239" s="68"/>
      <c r="G239" s="9">
        <f>E239*F239</f>
        <v>0</v>
      </c>
    </row>
    <row r="240" spans="1:7">
      <c r="A240" s="27" t="s">
        <v>512</v>
      </c>
      <c r="B240" s="3" t="s">
        <v>231</v>
      </c>
      <c r="C240" s="3" t="s">
        <v>92</v>
      </c>
      <c r="D240" s="3" t="s">
        <v>44</v>
      </c>
      <c r="E240" s="9">
        <f>E233+E236</f>
        <v>37</v>
      </c>
      <c r="F240" s="68"/>
      <c r="G240" s="9">
        <f t="shared" ref="G240" si="23">E240*F240</f>
        <v>0</v>
      </c>
    </row>
    <row r="241" spans="1:7">
      <c r="A241" s="27" t="s">
        <v>513</v>
      </c>
      <c r="B241" s="3" t="s">
        <v>5</v>
      </c>
      <c r="C241" s="3" t="s">
        <v>5</v>
      </c>
      <c r="D241" s="3" t="s">
        <v>5</v>
      </c>
      <c r="E241" s="10"/>
      <c r="F241" s="53"/>
      <c r="G241" s="10"/>
    </row>
    <row r="242" spans="1:7">
      <c r="A242" s="27" t="s">
        <v>514</v>
      </c>
      <c r="B242" s="7" t="s">
        <v>5</v>
      </c>
      <c r="C242" s="7" t="s">
        <v>93</v>
      </c>
      <c r="D242" s="7" t="s">
        <v>5</v>
      </c>
      <c r="E242" s="11"/>
      <c r="F242" s="11"/>
      <c r="G242" s="11"/>
    </row>
    <row r="243" spans="1:7">
      <c r="A243" s="27" t="s">
        <v>515</v>
      </c>
      <c r="B243" s="3" t="s">
        <v>94</v>
      </c>
      <c r="C243" s="3" t="s">
        <v>51</v>
      </c>
      <c r="D243" s="3" t="s">
        <v>52</v>
      </c>
      <c r="E243" s="9">
        <v>2.4</v>
      </c>
      <c r="F243" s="68"/>
      <c r="G243" s="9">
        <f>E243*F243</f>
        <v>0</v>
      </c>
    </row>
    <row r="244" spans="1:7">
      <c r="A244" s="27" t="s">
        <v>516</v>
      </c>
      <c r="B244" s="5" t="s">
        <v>5</v>
      </c>
      <c r="C244" s="5" t="s">
        <v>95</v>
      </c>
      <c r="D244" s="5" t="s">
        <v>5</v>
      </c>
      <c r="E244" s="12"/>
      <c r="F244" s="12"/>
      <c r="G244" s="6">
        <f>SUM(G229:G243)</f>
        <v>0</v>
      </c>
    </row>
    <row r="245" spans="1:7">
      <c r="A245" s="27" t="s">
        <v>517</v>
      </c>
      <c r="B245" s="3" t="s">
        <v>5</v>
      </c>
      <c r="C245" s="3" t="s">
        <v>5</v>
      </c>
      <c r="D245" s="3" t="s">
        <v>5</v>
      </c>
      <c r="E245" s="10"/>
      <c r="F245" s="53"/>
      <c r="G245" s="10"/>
    </row>
    <row r="246" spans="1:7">
      <c r="A246" s="27" t="s">
        <v>518</v>
      </c>
      <c r="B246" s="5" t="s">
        <v>5</v>
      </c>
      <c r="C246" s="5" t="s">
        <v>96</v>
      </c>
      <c r="D246" s="5" t="s">
        <v>5</v>
      </c>
      <c r="E246" s="6"/>
      <c r="F246" s="6"/>
      <c r="G246" s="6"/>
    </row>
    <row r="247" spans="1:7">
      <c r="A247" s="27" t="s">
        <v>519</v>
      </c>
      <c r="B247" s="7" t="s">
        <v>5</v>
      </c>
      <c r="C247" s="44" t="s">
        <v>299</v>
      </c>
      <c r="D247" s="7" t="s">
        <v>5</v>
      </c>
      <c r="E247" s="8"/>
      <c r="F247" s="8"/>
      <c r="G247" s="8"/>
    </row>
    <row r="248" spans="1:7" ht="23.25">
      <c r="A248" s="27" t="s">
        <v>520</v>
      </c>
      <c r="B248" s="3" t="s">
        <v>300</v>
      </c>
      <c r="C248" s="13" t="s">
        <v>301</v>
      </c>
      <c r="D248" s="3" t="s">
        <v>105</v>
      </c>
      <c r="E248" s="9">
        <v>1</v>
      </c>
      <c r="F248" s="68"/>
      <c r="G248" s="9">
        <f>E248*F248</f>
        <v>0</v>
      </c>
    </row>
    <row r="249" spans="1:7">
      <c r="A249" s="27" t="s">
        <v>521</v>
      </c>
      <c r="B249" s="7" t="s">
        <v>5</v>
      </c>
      <c r="C249" s="7" t="s">
        <v>97</v>
      </c>
      <c r="D249" s="7" t="s">
        <v>5</v>
      </c>
      <c r="E249" s="8"/>
      <c r="F249" s="8"/>
      <c r="G249" s="8"/>
    </row>
    <row r="250" spans="1:7">
      <c r="A250" s="27" t="s">
        <v>522</v>
      </c>
      <c r="B250" s="3" t="s">
        <v>98</v>
      </c>
      <c r="C250" s="3" t="s">
        <v>99</v>
      </c>
      <c r="D250" s="3" t="s">
        <v>52</v>
      </c>
      <c r="E250" s="9">
        <v>2</v>
      </c>
      <c r="F250" s="68"/>
      <c r="G250" s="9">
        <f>E250*F250</f>
        <v>0</v>
      </c>
    </row>
    <row r="251" spans="1:7">
      <c r="A251" s="27" t="s">
        <v>523</v>
      </c>
      <c r="B251" s="5" t="s">
        <v>5</v>
      </c>
      <c r="C251" s="5" t="s">
        <v>100</v>
      </c>
      <c r="D251" s="5" t="s">
        <v>5</v>
      </c>
      <c r="E251" s="6"/>
      <c r="F251" s="6"/>
      <c r="G251" s="6">
        <f>SUM(G248:G250)</f>
        <v>0</v>
      </c>
    </row>
    <row r="252" spans="1:7">
      <c r="A252" s="27" t="s">
        <v>524</v>
      </c>
      <c r="B252" s="3" t="s">
        <v>5</v>
      </c>
      <c r="C252" s="3" t="s">
        <v>5</v>
      </c>
      <c r="D252" s="3" t="s">
        <v>5</v>
      </c>
      <c r="E252" s="9"/>
      <c r="F252" s="52"/>
      <c r="G252" s="9"/>
    </row>
    <row r="253" spans="1:7">
      <c r="A253" s="27" t="s">
        <v>525</v>
      </c>
      <c r="B253" s="5" t="s">
        <v>5</v>
      </c>
      <c r="C253" s="5" t="s">
        <v>101</v>
      </c>
      <c r="D253" s="5" t="s">
        <v>5</v>
      </c>
      <c r="E253" s="6"/>
      <c r="F253" s="6"/>
      <c r="G253" s="6"/>
    </row>
    <row r="254" spans="1:7">
      <c r="A254" s="27" t="s">
        <v>526</v>
      </c>
      <c r="B254" s="7" t="s">
        <v>5</v>
      </c>
      <c r="C254" s="7" t="s">
        <v>102</v>
      </c>
      <c r="D254" s="7" t="s">
        <v>5</v>
      </c>
      <c r="E254" s="8"/>
      <c r="F254" s="8"/>
      <c r="G254" s="8"/>
    </row>
    <row r="255" spans="1:7" ht="23.25">
      <c r="A255" s="27" t="s">
        <v>527</v>
      </c>
      <c r="B255" s="3" t="s">
        <v>103</v>
      </c>
      <c r="C255" s="13" t="s">
        <v>104</v>
      </c>
      <c r="D255" s="3" t="s">
        <v>105</v>
      </c>
      <c r="E255" s="9">
        <v>1</v>
      </c>
      <c r="F255" s="68"/>
      <c r="G255" s="9">
        <f>E255*F255</f>
        <v>0</v>
      </c>
    </row>
    <row r="256" spans="1:7">
      <c r="A256" s="27" t="s">
        <v>528</v>
      </c>
      <c r="B256" s="7" t="s">
        <v>5</v>
      </c>
      <c r="C256" s="7" t="s">
        <v>106</v>
      </c>
      <c r="D256" s="7" t="s">
        <v>5</v>
      </c>
      <c r="E256" s="8"/>
      <c r="F256" s="8"/>
      <c r="G256" s="8"/>
    </row>
    <row r="257" spans="1:7">
      <c r="A257" s="27" t="s">
        <v>529</v>
      </c>
      <c r="B257" s="3" t="s">
        <v>107</v>
      </c>
      <c r="C257" s="3" t="s">
        <v>108</v>
      </c>
      <c r="D257" s="3" t="s">
        <v>52</v>
      </c>
      <c r="E257" s="9">
        <v>0.5</v>
      </c>
      <c r="F257" s="68"/>
      <c r="G257" s="9">
        <f>E257*F257</f>
        <v>0</v>
      </c>
    </row>
    <row r="258" spans="1:7">
      <c r="A258" s="27" t="s">
        <v>530</v>
      </c>
      <c r="B258" s="5" t="s">
        <v>5</v>
      </c>
      <c r="C258" s="5" t="s">
        <v>109</v>
      </c>
      <c r="D258" s="5" t="s">
        <v>5</v>
      </c>
      <c r="E258" s="6"/>
      <c r="F258" s="6"/>
      <c r="G258" s="6">
        <f>SUM(G255:G257)</f>
        <v>0</v>
      </c>
    </row>
  </sheetData>
  <sheetProtection algorithmName="SHA-512" hashValue="aEJCYONCQeBN74fUEOJb8fQF8vVs6ufADl0VyRl8SA9qrGqNk2uuXRIlsOvLT+gj+KOkXEcyCXQWjUs7fYC9sQ==" saltValue="GnbzJb2s3BakCy6b9+HwTg==" spinCount="100000" sheet="1" objects="1" scenarios="1"/>
  <phoneticPr fontId="9" type="noConversion"/>
  <pageMargins left="0.70866141732283472" right="0.70866141732283472" top="0.78740157480314965" bottom="0.78740157480314965" header="0.31496062992125984" footer="0.31496062992125984"/>
  <pageSetup paperSize="9" scale="93" fitToHeight="0" orientation="portrait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2021-01-07T11:13:57Z</cp:lastPrinted>
  <dcterms:created xsi:type="dcterms:W3CDTF">2021-01-05T14:53:33Z</dcterms:created>
  <dcterms:modified xsi:type="dcterms:W3CDTF">2025-05-15T18:48:01Z</dcterms:modified>
</cp:coreProperties>
</file>